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4" i="3" l="1"/>
  <c r="L10" i="37" l="1"/>
  <c r="H10" i="37"/>
  <c r="F10" i="37"/>
  <c r="D10" i="37"/>
  <c r="M19" i="3" l="1"/>
  <c r="F176" i="29"/>
  <c r="E176" i="29"/>
  <c r="E124" i="29"/>
  <c r="F124" i="29"/>
  <c r="D50" i="29"/>
  <c r="F5" i="29"/>
  <c r="D5" i="29"/>
  <c r="D262" i="29" l="1"/>
  <c r="D261" i="29"/>
  <c r="D260" i="29"/>
  <c r="D240" i="29"/>
  <c r="D239" i="29"/>
  <c r="D211" i="29"/>
  <c r="D209" i="29"/>
  <c r="C176" i="29"/>
  <c r="C63" i="29"/>
  <c r="D55" i="29"/>
  <c r="E49" i="29"/>
  <c r="D14" i="29"/>
  <c r="F10" i="29"/>
  <c r="D10" i="29"/>
  <c r="D8" i="29"/>
  <c r="H5" i="29"/>
  <c r="E5" i="29"/>
  <c r="C5" i="29"/>
  <c r="L79" i="29"/>
  <c r="B7773" i="106" l="1"/>
  <c r="D17" i="159" l="1"/>
  <c r="D87" i="36" l="1"/>
  <c r="B1" i="163" l="1"/>
  <c r="A1" i="159"/>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B7719" i="106" s="1"/>
  <c r="D7719" i="106" s="1"/>
  <c r="K23" i="12"/>
  <c r="K24" i="12"/>
  <c r="B7733" i="106" s="1"/>
  <c r="D7733" i="106" s="1"/>
  <c r="J12" i="12"/>
  <c r="J21" i="12"/>
  <c r="J23" i="12" s="1"/>
  <c r="B7729" i="106"/>
  <c r="B7734" i="106"/>
  <c r="D7734" i="106" s="1"/>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204" i="29" s="1"/>
  <c r="B1353" i="106" s="1"/>
  <c r="D1353" i="106" s="1"/>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c r="B5122" i="106"/>
  <c r="D5122" i="106" s="1"/>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s="1"/>
  <c r="B7711" i="106"/>
  <c r="D7711" i="106"/>
  <c r="B7712" i="106"/>
  <c r="D7712" i="106" s="1"/>
  <c r="B7713" i="106"/>
  <c r="D7713" i="106"/>
  <c r="B7714" i="106"/>
  <c r="D7714" i="106" s="1"/>
  <c r="B7715" i="106"/>
  <c r="D7715" i="106" s="1"/>
  <c r="B7716" i="106"/>
  <c r="D7716" i="106"/>
  <c r="B7717" i="106"/>
  <c r="D7717" i="106"/>
  <c r="B7718" i="106"/>
  <c r="D7718" i="106" s="1"/>
  <c r="B7720" i="106"/>
  <c r="D7720" i="106" s="1"/>
  <c r="B7721" i="106"/>
  <c r="D7721" i="106"/>
  <c r="B7722" i="106"/>
  <c r="D7722" i="106"/>
  <c r="B7723" i="106"/>
  <c r="D7723" i="106" s="1"/>
  <c r="B7724" i="106"/>
  <c r="D7724" i="106"/>
  <c r="B7725" i="106"/>
  <c r="D7725" i="106"/>
  <c r="D7726" i="106"/>
  <c r="B7728" i="106"/>
  <c r="D7728" i="106" s="1"/>
  <c r="D7729" i="106"/>
  <c r="B7731" i="106"/>
  <c r="D7731" i="106" s="1"/>
  <c r="B7735" i="106"/>
  <c r="D7735" i="106"/>
  <c r="B7736" i="106"/>
  <c r="D7736" i="106"/>
  <c r="B7737" i="106"/>
  <c r="D7737" i="106" s="1"/>
  <c r="B7738" i="106"/>
  <c r="D7738" i="106"/>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60" i="36"/>
  <c r="D74" i="36"/>
  <c r="D75" i="36"/>
  <c r="D77" i="36"/>
  <c r="D78" i="36"/>
  <c r="D85" i="36"/>
  <c r="B64" i="127"/>
  <c r="B65" i="127"/>
  <c r="D26" i="108"/>
  <c r="E26" i="108"/>
  <c r="F26" i="108"/>
  <c r="G26" i="108"/>
  <c r="D27" i="108"/>
  <c r="E27" i="108"/>
  <c r="F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D109" i="5" s="1"/>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s="1"/>
  <c r="D5125" i="106" s="1"/>
  <c r="D114" i="5"/>
  <c r="B5360" i="106"/>
  <c r="D5360" i="106" s="1"/>
  <c r="F114" i="5"/>
  <c r="B5592" i="106"/>
  <c r="D5592" i="106" s="1"/>
  <c r="G114" i="5"/>
  <c r="B5741" i="106"/>
  <c r="D5741" i="106" s="1"/>
  <c r="C121" i="5"/>
  <c r="B5132" i="106" s="1"/>
  <c r="D5132" i="106" s="1"/>
  <c r="D121" i="5"/>
  <c r="D173" i="5"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D5" i="4"/>
  <c r="B3406" i="106" s="1"/>
  <c r="D3406" i="106" s="1"/>
  <c r="F5" i="4"/>
  <c r="B3408" i="106" s="1"/>
  <c r="D3408" i="106" s="1"/>
  <c r="G5" i="4"/>
  <c r="B3409" i="106"/>
  <c r="D3409" i="106" s="1"/>
  <c r="G12" i="4"/>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J22" i="37"/>
  <c r="L22" i="37"/>
  <c r="D24" i="37"/>
  <c r="B4270" i="106" s="1"/>
  <c r="D4270" i="106" s="1"/>
  <c r="B83" i="36"/>
  <c r="L5" i="11"/>
  <c r="B2056" i="106" s="1"/>
  <c r="D2056" i="106" s="1"/>
  <c r="B2597" i="106"/>
  <c r="D2597" i="106" s="1"/>
  <c r="D13" i="7"/>
  <c r="B3726" i="106" s="1"/>
  <c r="D3726"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H109" i="5"/>
  <c r="H4" i="4" s="1"/>
  <c r="B2655" i="106" s="1"/>
  <c r="D2655" i="106" s="1"/>
  <c r="F109" i="5"/>
  <c r="F4" i="4" s="1"/>
  <c r="F106" i="34"/>
  <c r="F105" i="34"/>
  <c r="D7" i="7"/>
  <c r="B1763" i="106" s="1"/>
  <c r="D1763" i="106" s="1"/>
  <c r="B6025" i="106"/>
  <c r="D6025" i="106" s="1"/>
  <c r="B5906" i="106"/>
  <c r="D5906" i="106" s="1"/>
  <c r="H6" i="4"/>
  <c r="B2656" i="106" s="1"/>
  <c r="D2656" i="106" s="1"/>
  <c r="K7" i="4"/>
  <c r="B3718" i="106" s="1"/>
  <c r="D3718"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1225" i="106" l="1"/>
  <c r="D1225" i="106" s="1"/>
  <c r="C150" i="29"/>
  <c r="B1226" i="106" s="1"/>
  <c r="D1226" i="106" s="1"/>
  <c r="L41" i="3"/>
  <c r="B2917" i="106" s="1"/>
  <c r="D2917" i="106" s="1"/>
  <c r="D59" i="36"/>
  <c r="D11" i="37"/>
  <c r="B4268" i="106"/>
  <c r="D4268" i="106" s="1"/>
  <c r="L13" i="11"/>
  <c r="B2060" i="106" s="1"/>
  <c r="D2060" i="106" s="1"/>
  <c r="F110" i="34"/>
  <c r="K341" i="29"/>
  <c r="K13" i="4" s="1"/>
  <c r="B3572" i="106" s="1"/>
  <c r="D3572" i="106" s="1"/>
  <c r="K275" i="5"/>
  <c r="K109" i="5"/>
  <c r="K323" i="29"/>
  <c r="K331" i="29" s="1"/>
  <c r="J6" i="4"/>
  <c r="B6221" i="106" s="1"/>
  <c r="D6221" i="106" s="1"/>
  <c r="J109" i="5"/>
  <c r="D9" i="7"/>
  <c r="B1767" i="106" s="1"/>
  <c r="D1767" i="106" s="1"/>
  <c r="G4" i="4"/>
  <c r="B2603" i="106" s="1"/>
  <c r="D2603" i="106" s="1"/>
  <c r="F173" i="5"/>
  <c r="B5618" i="106"/>
  <c r="D5618" i="106" s="1"/>
  <c r="E29" i="108"/>
  <c r="G29" i="108"/>
  <c r="K178" i="29"/>
  <c r="F13" i="4" s="1"/>
  <c r="B2596" i="106" s="1"/>
  <c r="D2596" i="106" s="1"/>
  <c r="B5588" i="106"/>
  <c r="D5588" i="106" s="1"/>
  <c r="E150" i="29"/>
  <c r="B1242" i="106" s="1"/>
  <c r="D1242" i="106" s="1"/>
  <c r="F28" i="108"/>
  <c r="F40" i="108" s="1"/>
  <c r="G42" i="108" s="1"/>
  <c r="E28" i="108"/>
  <c r="B5421" i="106"/>
  <c r="D5421" i="106" s="1"/>
  <c r="D6" i="4"/>
  <c r="B2566" i="106" s="1"/>
  <c r="D2566" i="106" s="1"/>
  <c r="B5367" i="106"/>
  <c r="D5367" i="106" s="1"/>
  <c r="D4" i="4"/>
  <c r="B2564" i="106" s="1"/>
  <c r="D2564" i="106" s="1"/>
  <c r="B5356" i="106"/>
  <c r="D5356" i="106" s="1"/>
  <c r="D5" i="7"/>
  <c r="B1761" i="106" s="1"/>
  <c r="D1761" i="106" s="1"/>
  <c r="F104" i="34"/>
  <c r="C173" i="5"/>
  <c r="B5223" i="106" s="1"/>
  <c r="D5223" i="106" s="1"/>
  <c r="C5" i="4"/>
  <c r="B3405" i="106" s="1"/>
  <c r="D3405" i="106" s="1"/>
  <c r="C109" i="5"/>
  <c r="B5121" i="106" s="1"/>
  <c r="D5121" i="106" s="1"/>
  <c r="D14" i="7"/>
  <c r="B1770" i="106" s="1"/>
  <c r="D1770" i="106" s="1"/>
  <c r="D4" i="7"/>
  <c r="B1760" i="106" s="1"/>
  <c r="D1760" i="106" s="1"/>
  <c r="D57" i="36"/>
  <c r="B3568" i="106"/>
  <c r="D3568" i="106" s="1"/>
  <c r="D53" i="36"/>
  <c r="D51" i="36"/>
  <c r="K16" i="11"/>
  <c r="B2055" i="106" s="1"/>
  <c r="D2055" i="106" s="1"/>
  <c r="L15" i="11"/>
  <c r="B3459" i="106" s="1"/>
  <c r="D3459" i="106" s="1"/>
  <c r="H33" i="118"/>
  <c r="F16" i="11"/>
  <c r="B2031" i="106" s="1"/>
  <c r="D2031" i="106" s="1"/>
  <c r="K26" i="12"/>
  <c r="B7743" i="106" s="1"/>
  <c r="D7743" i="106" s="1"/>
  <c r="I24" i="12"/>
  <c r="B1996" i="106" s="1"/>
  <c r="D1996" i="106" s="1"/>
  <c r="F21" i="8"/>
  <c r="B1879" i="106" s="1"/>
  <c r="D1879" i="106" s="1"/>
  <c r="K28" i="118"/>
  <c r="O27" i="118" s="1"/>
  <c r="O29" i="118" s="1"/>
  <c r="D22" i="37"/>
  <c r="F19" i="7"/>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C4" i="4" l="1"/>
  <c r="B2551" i="106" s="1"/>
  <c r="D2551" i="106" s="1"/>
  <c r="K4" i="4"/>
  <c r="B6028" i="106"/>
  <c r="D6028" i="106" s="1"/>
  <c r="B7207" i="106"/>
  <c r="D7207" i="106" s="1"/>
  <c r="J13" i="4"/>
  <c r="B7042" i="106" s="1"/>
  <c r="D7042" i="106" s="1"/>
  <c r="J4" i="4"/>
  <c r="B6220" i="106" s="1"/>
  <c r="D6220" i="106" s="1"/>
  <c r="J275" i="5"/>
  <c r="B6352" i="106"/>
  <c r="D6352" i="106" s="1"/>
  <c r="B1381" i="106"/>
  <c r="D1381" i="106" s="1"/>
  <c r="C114" i="29"/>
  <c r="B757" i="106" s="1"/>
  <c r="D757" i="106" s="1"/>
  <c r="F175" i="34"/>
  <c r="C6" i="4"/>
  <c r="B2553" i="106" s="1"/>
  <c r="D2553" i="106" s="1"/>
  <c r="L114" i="29"/>
  <c r="L16" i="11"/>
  <c r="B2061" i="106" s="1"/>
  <c r="D2061" i="106" s="1"/>
  <c r="I26" i="12"/>
  <c r="B7741" i="106" s="1"/>
  <c r="D7741" i="106" s="1"/>
  <c r="H22" i="37"/>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J17" i="4"/>
  <c r="J19" i="4" s="1"/>
  <c r="B6229" i="106" s="1"/>
  <c r="D6229"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<sst xmlns="http://schemas.openxmlformats.org/spreadsheetml/2006/main" count="5015" uniqueCount="2114">
  <si>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</si>
  <si>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</si>
  <si>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</si>
  <si>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</si>
  <si>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</si>
  <si>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</si>
  <si>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</si>
  <si>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</si>
  <si>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</si>
  <si>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</si>
  <si>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</si>
  <si>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</si>
  <si>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</si>
  <si>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</si>
  <si>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</si>
  <si>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</si>
  <si>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</si>
  <si>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</si>
  <si>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</si>
  <si>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</si>
  <si>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</si>
  <si>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</si>
  <si>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</si>
  <si>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</si>
  <si>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</si>
  <si>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</si>
  <si>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</si>
  <si>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</si>
  <si>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</si>
  <si>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</si>
  <si>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</si>
  <si>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</si>
  <si>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</si>
  <si>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</si>
  <si>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</si>
  <si>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</si>
  <si>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</si>
  <si>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</si>
  <si>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</si>
  <si>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</si>
  <si>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</si>
  <si>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</si>
  <si>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</si>
  <si>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</si>
  <si>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</si>
  <si>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</si>
  <si>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</si>
  <si>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</si>
  <si>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</si>
  <si>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</si>
  <si>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</si>
  <si>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</si>
  <si>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</si>
  <si>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</si>
  <si>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</si>
  <si>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</si>
  <si>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</si>
  <si>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</si>
  <si>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</si>
  <si>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</si>
  <si>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</si>
  <si>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</si>
  <si>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</si>
  <si>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</si>
  <si>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</si>
  <si>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</si>
  <si>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</si>
  <si>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</si>
  <si>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</si>
  <si>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</si>
  <si>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</si>
  <si>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</si>
  <si>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</si>
  <si>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</si>
  <si>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</si>
  <si>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</si>
  <si>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</si>
  <si>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</si>
  <si>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</si>
  <si>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</si>
  <si>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</si>
  <si>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</si>
  <si>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</si>
  <si>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</si>
  <si>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</si>
  <si>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</si>
  <si>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</si>
  <si>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</si>
  <si>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</si>
  <si>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</si>
  <si>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</si>
  <si>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</si>
  <si>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</si>
  <si>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</si>
  <si>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</si>
  <si>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</si>
  <si>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</si>
  <si>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</si>
  <si>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</si>
  <si>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</si>
  <si>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</si>
  <si>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</si>
  <si>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</si>
  <si>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</si>
  <si>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</si>
  <si>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</si>
  <si>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</si>
  <si>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</si>
  <si>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</si>
  <si>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</si>
  <si>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</si>
  <si>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</si>
  <si>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</si>
  <si>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</si>
  <si>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</si>
  <si>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</si>
  <si>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</si>
  <si>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</si>
  <si>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</si>
  <si>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</si>
  <si>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</si>
  <si>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</si>
  <si>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</si>
  <si>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</si>
  <si>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</si>
  <si>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</si>
  <si>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</si>
  <si>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</si>
  <si>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</si>
  <si>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</si>
  <si>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</si>
  <si>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</si>
  <si>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</si>
  <si>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</si>
  <si>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</si>
  <si>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</si>
  <si>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</si>
  <si>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</si>
  <si>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</si>
  <si>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</si>
  <si>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</si>
  <si>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</si>
  <si>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</si>
  <si>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</si>
  <si>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</si>
  <si>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</si>
  <si>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</si>
  <si>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</si>
  <si>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</si>
  <si>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</si>
  <si>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</si>
  <si>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</si>
  <si>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</si>
  <si>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</si>
  <si>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</si>
  <si>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</si>
  <si>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</si>
  <si>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</si>
  <si>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</si>
  <si>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</si>
  <si>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</si>
  <si>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</si>
  <si>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</si>
  <si>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</si>
  <si>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</si>
  <si>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</si>
  <si>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</si>
  <si>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</si>
  <si>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</si>
  <si>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</si>
  <si>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</si>
  <si>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</si>
  <si>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</si>
  <si>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</si>
  <si>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</si>
  <si>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</si>
  <si>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</si>
  <si>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</si>
  <si>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</si>
  <si>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</si>
  <si>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</si>
  <si>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</si>
  <si>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</si>
  <si>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</si>
  <si>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</si>
  <si>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</si>
  <si>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</si>
  <si>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</si>
  <si>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</si>
  <si>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</si>
  <si>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</si>
  <si>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</si>
  <si>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</si>
  <si>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</si>
  <si>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</si>
  <si>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</si>
  <si>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</si>
  <si>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</si>
  <si>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</si>
  <si>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</si>
  <si>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</si>
  <si>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</si>
  <si>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</si>
  <si>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</si>
  <si>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</si>
  <si>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</si>
  <si>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</si>
  <si>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</si>
  <si>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</si>
  <si>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</si>
  <si>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</si>
  <si>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</si>
  <si>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</si>
  <si>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</si>
  <si>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</si>
  <si>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</si>
  <si>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</si>
  <si>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</si>
  <si>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</si>
  <si>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</si>
  <si>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</si>
  <si>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</si>
  <si>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</si>
  <si>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</si>
  <si>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</si>
  <si>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</si>
  <si>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</si>
  <si>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</si>
  <si>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</si>
  <si>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</si>
  <si>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</si>
  <si>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</si>
  <si>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</si>
  <si>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</si>
  <si>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</si>
  <si>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</si>
  <si>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</si>
  <si>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</si>
  <si>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</si>
  <si>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</si>
  <si>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</si>
  <si>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</si>
  <si>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</si>
  <si>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</si>
  <si>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</si>
  <si>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</si>
  <si>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</si>
  <si>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</si>
  <si>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</si>
  <si>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</si>
  <si>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</si>
  <si>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</si>
  <si>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</si>
  <si>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</si>
  <si>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</si>
  <si>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</si>
  <si>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</si>
  <si>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</si>
  <si>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</si>
  <si>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</si>
  <si>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</si>
  <si>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</si>
  <si>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</si>
  <si>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</si>
  <si>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</si>
  <si>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</si>
  <si>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</si>
  <si>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</si>
  <si>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</si>
  <si>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</si>
  <si>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</si>
  <si>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</si>
  <si>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</si>
  <si>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</si>
  <si>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</si>
  <si>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</si>
  <si>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</si>
  <si>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</si>
  <si>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</si>
  <si>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</si>
  <si>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</si>
  <si>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</si>
  <si>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</si>
  <si>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</si>
  <si>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</si>
  <si>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</si>
  <si>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</si>
  <si>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</si>
  <si>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</si>
  <si>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</si>
  <si>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</si>
  <si>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</si>
  <si>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</si>
  <si>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</si>
  <si>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</si>
  <si>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</si>
  <si>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</si>
  <si>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</si>
  <si>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</si>
  <si>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</si>
  <si>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</si>
  <si>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</si>
  <si>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</si>
  <si>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</si>
  <si>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</si>
  <si>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</si>
  <si>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</si>
  <si>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</si>
  <si>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</si>
  <si>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</si>
  <si>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</si>
  <si>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</si>
  <si>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</si>
  <si>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</si>
  <si>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</si>
  <si>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</si>
  <si>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</si>
  <si>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</si>
  <si>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</si>
  <si>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</si>
  <si>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</si>
  <si>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</si>
  <si>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</si>
  <si>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</si>
  <si>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</si>
  <si>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</si>
  <si>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</si>
  <si>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</si>
  <si>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</si>
  <si>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</si>
  <si>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</si>
  <si>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</si>
  <si>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</si>
  <si>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</si>
  <si>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</si>
  <si>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</si>
  <si>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</si>
  <si>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</si>
  <si>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</si>
  <si>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</si>
  <si>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</si>
  <si>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</si>
  <si>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</si>
  <si>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</si>
  <si>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</si>
  <si>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</si>
  <si>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</si>
  <si>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</si>
  <si>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</si>
  <si>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</si>
  <si>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</si>
  <si>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</si>
  <si>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</si>
  <si>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</si>
  <si>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</si>
  <si>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</si>
  <si>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</si>
  <si>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</si>
  <si>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</si>
  <si>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</si>
  <si>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</si>
  <si>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</si>
  <si>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</si>
  <si>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</si>
  <si>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</si>
  <si>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</si>
  <si>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</si>
  <si>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</si>
  <si>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</si>
  <si>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</si>
  <si>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</si>
  <si>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</si>
  <si>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</si>
  <si>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</si>
  <si>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</si>
  <si>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</si>
  <si>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</si>
  <si>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</si>
  <si>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</si>
  <si>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</si>
  <si>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</si>
  <si>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</si>
  <si>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</si>
  <si>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</si>
  <si>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</si>
  <si>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</si>
  <si>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</si>
  <si>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</si>
  <si>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</si>
  <si>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</si>
  <si>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</si>
  <si>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</si>
  <si>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</si>
  <si>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</si>
  <si>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</si>
  <si>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</si>
  <si>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</si>
  <si>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</si>
  <si>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</si>
  <si>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</si>
  <si>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</si>
  <si>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</si>
  <si>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</si>
  <si>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</si>
  <si>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</si>
  <si>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</si>
  <si>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</si>
  <si>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</si>
  <si>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</si>
  <si>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</si>
  <si>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</si>
  <si>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</si>
  <si>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</si>
  <si>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</si>
  <si>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</si>
  <si>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</si>
  <si>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</si>
  <si>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</si>
  <si>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</si>
  <si>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</si>
  <si>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</si>
  <si>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</si>
  <si>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</si>
  <si>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</si>
  <si>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</si>
  <si>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</si>
  <si>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</si>
  <si>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</si>
  <si>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</si>
  <si>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</si>
  <si>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</si>
  <si>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</si>
  <si>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</si>
  <si>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</si>
  <si>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</si>
  <si>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</si>
  <si>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</si>
  <si>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</si>
  <si>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</si>
  <si>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</si>
  <si>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</si>
  <si>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</si>
  <si>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</si>
  <si>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</si>
  <si>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</si>
  <si>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</si>
  <si>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</si>
  <si>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</si>
  <si>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</si>
  <si>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</si>
  <si>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</si>
  <si>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</si>
  <si>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</si>
  <si>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</si>
  <si>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</si>
  <si>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</si>
  <si>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</si>
  <si>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</si>
  <si>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</si>
  <si>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</si>
  <si>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</si>
  <si>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</si>
  <si>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</si>
  <si>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</si>
  <si>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</si>
  <si>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</si>
  <si>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</si>
  <si>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</si>
  <si>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</si>
  <si>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</si>
  <si>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</si>
  <si>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</si>
  <si>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</si>
  <si>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</si>
  <si>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</si>
  <si>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</si>
  <si>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</si>
  <si>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</si>
  <si>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</si>
  <si>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</si>
  <si>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</si>
  <si>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</si>
  <si>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</si>
  <si>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</si>
  <si>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</si>
  <si>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</si>
  <si>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</si>
  <si>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</si>
  <si>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</si>
  <si>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</si>
  <si>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</si>
  <si>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</si>
  <si>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</si>
  <si>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</si>
  <si>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</si>
  <si>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</si>
  <si>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</si>
  <si>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</si>
  <si>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</si>
  <si>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</si>
  <si>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</si>
  <si>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</si>
  <si>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</si>
  <si>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</si>
  <si>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</si>
  <si>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</si>
  <si>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</si>
  <si>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</si>
  <si>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</si>
  <si>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</si>
  <si>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</si>
  <si>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</si>
  <si>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</si>
  <si>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</si>
  <si>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</si>
  <si>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</si>
  <si>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</si>
  <si>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</si>
  <si>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</si>
  <si>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</si>
  <si>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</si>
  <si>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</si>
  <si>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</si>
  <si>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</si>
  <si>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</si>
  <si>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</si>
  <si>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</si>
  <si>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</si>
  <si>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</si>
  <si>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</si>
  <si>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</si>
  <si>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</si>
  <si>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</si>
  <si>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</si>
  <si>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</si>
  <si>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</si>
  <si>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</si>
  <si>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</si>
  <si>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</si>
  <si>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</si>
  <si>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</si>
  <si>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</si>
  <si>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</si>
  <si>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</si>
  <si>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</si>
  <si>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</si>
  <si>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</si>
  <si>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</si>
  <si>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</si>
  <si>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</si>
  <si>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</si>
  <si>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</si>
  <si>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</si>
  <si>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</si>
  <si>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</si>
  <si>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</si>
  <si>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</si>
  <si>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</si>
  <si>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</si>
  <si>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</si>
  <si>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</si>
  <si>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</si>
  <si>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</si>
  <si>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</si>
  <si>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</si>
  <si>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</si>
  <si>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</si>
  <si>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</si>
  <si>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</si>
  <si>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</si>
  <si>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</si>
  <si>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</si>
  <si>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</si>
  <si>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</si>
  <si>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</si>
  <si>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</si>
  <si>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</si>
  <si>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</si>
  <si>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</si>
  <si>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</si>
  <si>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</si>
  <si>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</si>
  <si>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</si>
  <si>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</si>
  <si>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</si>
  <si>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</si>
  <si>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</si>
  <si>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</si>
  <si>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</si>
  <si>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</si>
  <si>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</si>
  <si>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</si>
  <si>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</si>
  <si>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</si>
  <si>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</si>
  <si>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</si>
  <si>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</si>
  <si>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</si>
  <si>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</si>
  <si>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</si>
  <si>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</si>
  <si>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</si>
  <si>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</si>
  <si>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</si>
  <si>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</si>
  <si>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</si>
  <si>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</si>
  <si>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</si>
  <si>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</si>
  <si>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</si>
  <si>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</si>
  <si>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</si>
  <si>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</si>
  <si>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</si>
  <si>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</si>
  <si>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</si>
  <si>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</si>
  <si>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</si>
  <si>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</si>
  <si>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</si>
  <si>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</si>
  <si>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</si>
  <si>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</si>
  <si>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</si>
  <si>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</si>
  <si>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</si>
  <si>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</si>
  <si>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</si>
  <si>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</si>
  <si>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</si>
  <si>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</si>
  <si>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</si>
  <si>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</si>
  <si>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</si>
  <si>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</si>
  <si>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</si>
  <si>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</si>
  <si>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</si>
  <si>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</si>
  <si>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</si>
  <si>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</si>
  <si>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</si>
  <si>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</si>
  <si>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</si>
  <si>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</si>
  <si>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</si>
  <si>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</si>
  <si>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</si>
  <si>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</si>
  <si>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</si>
  <si>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</si>
  <si>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</si>
  <si>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</si>
  <si>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</si>
  <si>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</si>
  <si>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</si>
  <si>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</si>
  <si>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</si>
  <si>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</si>
  <si>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</si>
  <si>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</si>
  <si>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</si>
  <si>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</si>
  <si>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</si>
  <si>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</si>
  <si>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</si>
  <si>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</si>
  <si>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</si>
  <si>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</si>
  <si>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</si>
  <si>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</si>
  <si>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</si>
  <si>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</si>
  <si>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</si>
  <si>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</si>
  <si>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</si>
  <si>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</si>
  <si>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</si>
  <si>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</si>
  <si>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</si>
  <si>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</si>
  <si>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</si>
  <si>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</si>
  <si>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</si>
  <si>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</si>
  <si>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</si>
  <si>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</si>
  <si>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</si>
  <si>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</si>
  <si>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</si>
  <si>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</si>
  <si>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</si>
  <si>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</si>
  <si>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</si>
  <si>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</si>
  <si>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</si>
  <si>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</si>
  <si>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</si>
  <si>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</si>
  <si>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</si>
  <si>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</si>
  <si>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</si>
  <si>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</si>
  <si>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</si>
  <si>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</si>
  <si>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</si>
  <si>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</si>
  <si>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</si>
  <si>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</si>
  <si>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</si>
  <si>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</si>
  <si>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</si>
  <si>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</si>
  <si>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</si>
  <si>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</si>
  <si>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</si>
  <si>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</si>
  <si>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</si>
  <si>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</si>
  <si>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</si>
  <si>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</si>
  <si>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</si>
  <si>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</si>
  <si>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</si>
  <si>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</si>
  <si>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</si>
  <si>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</si>
  <si>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</si>
  <si>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</si>
  <si>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</si>
  <si>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</si>
  <si>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</si>
  <si>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</si>
  <si>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</si>
  <si>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</si>
  <si>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</si>
  <si>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</si>
  <si>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</si>
  <si>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</si>
  <si>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</si>
  <si>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</si>
  <si>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</si>
  <si>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</si>
  <si>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</si>
  <si>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</si>
  <si>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</si>
  <si>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</si>
  <si>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</si>
  <si>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</si>
  <si>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</si>
  <si>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</si>
  <si>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</si>
  <si>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</si>
  <si>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</si>
  <si>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</si>
  <si>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</si>
  <si>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</si>
  <si>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</si>
  <si>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</si>
  <si>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</si>
  <si>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</si>
  <si>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</si>
  <si>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</si>
  <si>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</si>
  <si>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</si>
  <si>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</si>
  <si>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</si>
  <si>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</si>
  <si>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</si>
  <si>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</si>
  <si>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</si>
  <si>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</si>
  <si>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</si>
  <si>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</si>
  <si>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</si>
  <si>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</si>
  <si>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</si>
  <si>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</si>
  <si>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</si>
  <si>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</si>
  <si>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</si>
  <si>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</si>
  <si>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</si>
  <si>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</si>
  <si>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</si>
  <si>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</si>
  <si>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</si>
  <si>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</si>
  <si>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</si>
  <si>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</si>
  <si>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</si>
  <si>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</si>
  <si>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</si>
  <si>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</si>
  <si>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</si>
  <si>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</si>
  <si>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</si>
  <si>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</si>
  <si>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</si>
  <si>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</si>
  <si>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</si>
  <si>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</si>
  <si>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</si>
  <si>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</si>
  <si>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</si>
  <si>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</si>
  <si>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</si>
  <si>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</si>
  <si>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</si>
  <si>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</si>
  <si>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</si>
  <si>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</si>
  <si>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</si>
  <si>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</si>
  <si>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</si>
  <si>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</si>
  <si>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</si>
  <si>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</si>
  <si>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</si>
  <si>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</si>
  <si>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</si>
  <si>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</si>
  <si>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</si>
  <si>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</si>
  <si>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</si>
  <si>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</si>
  <si>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</si>
  <si>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</si>
  <si>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</si>
  <si>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</si>
  <si>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</si>
  <si>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</si>
  <si>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</si>
  <si>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</si>
  <si>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</si>
  <si>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</si>
  <si>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</si>
  <si>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</si>
  <si>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</si>
  <si>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</si>
  <si>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</si>
  <si>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</si>
  <si>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</si>
  <si>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</si>
  <si>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</si>
  <si>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</si>
  <si>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</si>
  <si>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</si>
  <si>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</si>
  <si>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</si>
  <si>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</si>
  <si>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</si>
  <si>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</si>
  <si>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</si>
  <si>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</si>
  <si>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</si>
  <si>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</si>
  <si>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</si>
  <si>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</si>
  <si>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</si>
  <si>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</si>
  <si>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</si>
  <si>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</si>
  <si>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</si>
  <si>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</si>
  <si>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</si>
  <si>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</si>
  <si>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</si>
  <si>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</si>
  <si>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</si>
  <si>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</si>
  <si>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</si>
  <si>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</si>
  <si>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</si>
  <si>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</si>
  <si>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</si>
  <si>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</si>
  <si>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</si>
  <si>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</si>
  <si>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</si>
  <si>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</si>
  <si>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</si>
  <si>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</si>
  <si>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</si>
  <si>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</si>
  <si>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</si>
  <si>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</si>
  <si>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</si>
  <si>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</si>
  <si>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</si>
  <si>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</si>
  <si>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</si>
  <si>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</si>
  <si>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</si>
  <si>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</si>
  <si>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</si>
  <si>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</si>
  <si>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</si>
  <si>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</si>
  <si>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</si>
  <si>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</si>
  <si>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</si>
  <si>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</si>
  <si>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</si>
  <si>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</si>
  <si>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</si>
  <si>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</si>
  <si>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</si>
  <si>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</si>
  <si>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</si>
  <si>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</si>
  <si>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</si>
  <si>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</si>
  <si>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</si>
  <si>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</si>
  <si>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</si>
  <si>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</si>
  <si>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</si>
  <si>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</si>
  <si>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</si>
  <si>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</si>
  <si>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</si>
  <si>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</si>
  <si>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</si>
  <si>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</si>
  <si>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</si>
  <si>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</si>
  <si>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</si>
  <si>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</si>
  <si>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</si>
  <si>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</si>
  <si>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</si>
  <si>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</si>
  <si>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</si>
  <si>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</si>
  <si>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</si>
  <si>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</si>
  <si>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</si>
  <si>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</si>
  <si>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</si>
  <si>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</si>
  <si>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</si>
  <si>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</si>
  <si>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</si>
  <si>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</si>
  <si>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</si>
  <si>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</si>
  <si>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</si>
  <si>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</si>
  <si>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</si>
  <si>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</si>
  <si>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</si>
  <si>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</si>
  <si>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</si>
  <si>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</si>
  <si>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</si>
  <si>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</si>
  <si>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</si>
  <si>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</si>
  <si>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</si>
  <si>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</si>
  <si>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</si>
  <si>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</si>
  <si>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</si>
  <si>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</si>
  <si>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</si>
  <si>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</si>
  <si>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</si>
  <si>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</si>
  <si>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</si>
  <si>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</si>
  <si>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</si>
  <si>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</si>
  <si>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</si>
  <si>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</si>
  <si>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</si>
  <si>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</si>
  <si>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</si>
  <si>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</si>
  <si>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</si>
  <si>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</si>
  <si>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</si>
  <si>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</si>
  <si>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</si>
  <si>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</si>
  <si>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</si>
  <si>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</si>
  <si>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</si>
  <si>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</si>
  <si>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</si>
  <si>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</si>
  <si>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</si>
  <si>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</si>
  <si>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</si>
  <si>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</si>
  <si>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</si>
  <si>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</si>
  <si>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</si>
  <si>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</si>
  <si>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</si>
  <si>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</si>
  <si>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</si>
  <si>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</si>
  <si>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</si>
  <si>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</si>
  <si>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</si>
  <si>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</si>
  <si>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</si>
  <si>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</si>
  <si>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</si>
  <si>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</si>
  <si>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</si>
  <si>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</si>
  <si>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</si>
  <si>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</si>
  <si>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</si>
  <si>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</si>
  <si>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</si>
  <si>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</si>
  <si>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</si>
  <si>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</si>
  <si>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</si>
  <si>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</si>
  <si>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</si>
  <si>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</si>
  <si>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</si>
  <si>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</si>
  <si>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</si>
  <si>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</si>
  <si>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</si>
  <si>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</si>
  <si>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</si>
  <si>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</si>
  <si>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</si>
  <si>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</si>
  <si>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</si>
  <si>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</si>
  <si>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</si>
  <si>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</si>
  <si>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</si>
  <si>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</si>
  <si>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</si>
  <si>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</si>
  <si>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</si>
  <si>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</si>
  <si>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</si>
  <si>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</si>
  <si>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</si>
  <si>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</si>
  <si>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</si>
  <si>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</si>
  <si>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</si>
  <si>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</si>
  <si>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</si>
  <si>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</si>
  <si>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</si>
  <si>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</si>
  <si>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</si>
  <si>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</si>
  <si>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</si>
  <si>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</si>
  <si>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</si>
  <si>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</si>
  <si>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</si>
  <si>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</si>
  <si>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</si>
  <si>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</si>
  <si>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</si>
  <si>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</si>
  <si>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</si>
  <si>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</si>
  <si>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</si>
  <si>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</si>
  <si>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</si>
  <si>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</si>
  <si>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</si>
  <si>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</si>
  <si>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</si>
  <si>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</si>
  <si>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</si>
  <si>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</si>
  <si>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</si>
  <si>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</si>
  <si>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</si>
  <si>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</si>
  <si>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</si>
  <si>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</si>
  <si>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</si>
  <si>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</si>
  <si>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</si>
  <si>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</si>
  <si>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</si>
  <si>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</si>
  <si>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</si>
  <si>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</si>
  <si>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</si>
  <si>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</si>
  <si>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</si>
  <si>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</si>
  <si>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</si>
  <si>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</si>
  <si>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</si>
  <si>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</si>
  <si>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</si>
  <si>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</si>
  <si>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</si>
  <si>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</si>
  <si>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</si>
  <si>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</si>
  <si>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</si>
  <si>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</si>
  <si>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</si>
  <si>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</si>
  <si>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</si>
  <si>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</si>
  <si>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</si>
  <si>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</si>
  <si>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</si>
  <si>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</si>
  <si>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</si>
  <si>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</si>
  <si>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</si>
  <si>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</si>
  <si>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</si>
  <si>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</si>
  <si>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</si>
  <si>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</si>
  <si>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</si>
  <si>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</si>
  <si>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</si>
  <si>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</si>
  <si>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</si>
  <si>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</si>
  <si>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</si>
  <si>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</si>
  <si>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</si>
  <si>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</si>
  <si>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</si>
  <si>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</si>
  <si>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</si>
  <si>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</si>
  <si>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</si>
  <si>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</si>
  <si>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</si>
  <si>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</si>
  <si>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</si>
  <si>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</si>
  <si>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</si>
  <si>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</si>
  <si>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</si>
  <si>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</si>
  <si>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</si>
  <si>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</si>
  <si>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</si>
  <si>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</si>
  <si>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</si>
  <si>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</si>
  <si>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</si>
  <si>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</si>
  <si>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</si>
  <si>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</si>
  <si>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</si>
  <si>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</si>
  <si>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</si>
  <si>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</si>
  <si>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</si>
  <si>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</si>
  <si>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</si>
  <si>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</si>
  <si>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</si>
  <si>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</si>
  <si>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</si>
  <si>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</si>
  <si>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</si>
  <si>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</si>
  <si>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</si>
  <si>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</si>
  <si>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</si>
  <si>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</si>
  <si>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</si>
  <si>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</si>
  <si>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</si>
  <si>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</si>
  <si>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</si>
  <si>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</si>
  <si>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</si>
  <si>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</si>
  <si>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</si>
  <si>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</si>
  <si>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</si>
  <si>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</si>
  <si>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</si>
  <si>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</si>
  <si>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</si>
  <si>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</si>
  <si>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</si>
  <si>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</si>
  <si>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</si>
  <si>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</si>
  <si>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</si>
  <si>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</si>
  <si>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</si>
  <si>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</si>
  <si>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</si>
  <si>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</si>
  <si>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</si>
  <si>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</si>
  <si>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</si>
  <si>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</si>
  <si>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</si>
  <si>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</si>
  <si>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</si>
  <si>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</si>
  <si>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</si>
  <si>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</si>
  <si>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</si>
  <si>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</si>
  <si>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</si>
  <si>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</si>
  <si>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</si>
  <si>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</si>
  <si>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</si>
  <si>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</si>
  <si>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</si>
  <si>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</si>
  <si>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</si>
  <si>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</si>
  <si>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</si>
  <si>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</si>
  <si>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</si>
  <si>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</si>
  <si>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</si>
  <si>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</si>
  <si>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</si>
  <si>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</si>
  <si>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</si>
  <si>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</si>
  <si>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</si>
  <si>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</si>
  <si>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</si>
  <si>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</si>
  <si>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</si>
  <si>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</si>
  <si>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</si>
  <si>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</si>
  <si>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</si>
  <si>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</si>
  <si>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</si>
  <si>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</si>
  <si>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</si>
  <si>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</si>
  <si>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</si>
  <si>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</si>
  <si>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</si>
  <si>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</si>
  <si>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</si>
  <si>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</si>
  <si>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</si>
  <si>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</si>
  <si>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</si>
  <si>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</si>
  <si>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</si>
  <si>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</si>
  <si>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</si>
  <si>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</si>
  <si>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</si>
  <si>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</si>
  <si>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</si>
  <si>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</si>
  <si>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</si>
  <si>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</si>
  <si>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</si>
  <si>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</si>
  <si>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</si>
  <si>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</si>
  <si>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</si>
  <si>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</si>
  <si>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</si>
  <si>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</si>
  <si>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</si>
  <si>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</si>
  <si>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</si>
  <si>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</si>
  <si>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</si>
  <si>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</si>
  <si>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</si>
  <si>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</si>
  <si>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</si>
  <si>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</si>
  <si>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</si>
  <si>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</si>
  <si>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</si>
  <si>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</si>
  <si>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</si>
  <si>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</si>
  <si>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</si>
  <si>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</si>
  <si>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</si>
  <si>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</si>
  <si>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</si>
  <si>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</si>
  <si>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</si>
  <si>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</si>
  <si>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</si>
  <si>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</si>
  <si>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</si>
  <si>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</si>
  <si>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</si>
  <si>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</si>
  <si>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</si>
  <si>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</si>
  <si>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</si>
  <si>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</si>
  <si>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</si>
  <si>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</si>
  <si>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</si>
  <si>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</si>
  <si>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</si>
  <si>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</si>
  <si>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</si>
  <si>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</si>
  <si>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</si>
  <si>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</si>
  <si>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</si>
  <si>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</si>
  <si>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</si>
  <si>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</si>
  <si>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</si>
  <si>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</si>
  <si>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</si>
  <si>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</si>
  <si>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</si>
  <si>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</si>
  <si>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</si>
  <si>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</si>
  <si>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</si>
  <si>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</si>
  <si>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</si>
  <si>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</si>
  <si>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</si>
  <si>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</si>
  <si>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</si>
  <si>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</si>
  <si>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</si>
  <si>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</si>
  <si>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</si>
  <si>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</si>
  <si>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</si>
  <si>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</si>
  <si>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</si>
  <si>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</si>
  <si>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</si>
  <si>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</si>
  <si>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</si>
  <si>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</si>
  <si>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</si>
  <si>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</si>
  <si>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</si>
  <si>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</si>
  <si>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</si>
  <si>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</si>
  <si>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</si>
  <si>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</si>
  <si>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</si>
  <si>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</si>
  <si>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</si>
  <si>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</si>
  <si>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</si>
  <si>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</si>
  <si>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</si>
  <si>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</si>
  <si>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</si>
  <si>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</si>
  <si>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</si>
  <si>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</si>
  <si>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</si>
  <si>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</si>
  <si>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</si>
  <si>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</si>
  <si>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</si>
  <si>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</si>
  <si>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</si>
  <si>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</si>
  <si>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</si>
  <si>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</si>
  <si>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</si>
  <si>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</si>
  <si>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</si>
  <si>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</si>
  <si>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</si>
  <si>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</si>
  <si>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</si>
  <si>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</si>
  <si>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</si>
  <si>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</si>
  <si>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</si>
  <si>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</si>
  <si>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</si>
  <si>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</si>
  <si>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</si>
  <si>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</si>
  <si>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</si>
  <si>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</si>
  <si>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</si>
  <si>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</si>
  <si>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</si>
  <si>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</si>
  <si>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</si>
  <si>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</si>
  <si>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</si>
  <si>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</si>
  <si>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</si>
  <si>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</si>
  <si>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</si>
  <si>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</si>
  <si>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</si>
  <si>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</si>
  <si>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</si>
  <si>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</si>
  <si>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</si>
  <si>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</si>
  <si>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</si>
  <si>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</si>
  <si>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</si>
  <si>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</si>
  <si>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</si>
  <si>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</si>
  <si>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</si>
  <si>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</si>
  <si>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</si>
  <si>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</si>
  <si>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</si>
  <si>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</si>
  <si>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</si>
  <si>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</si>
  <si>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</si>
  <si>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</si>
  <si>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</si>
  <si>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</si>
  <si>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</si>
  <si>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</si>
  <si>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</si>
  <si>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</si>
  <si>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</si>
  <si>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</si>
  <si>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</si>
  <si>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</si>
  <si>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</si>
  <si>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</si>
  <si>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</si>
  <si>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</si>
  <si>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</si>
  <si>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</si>
  <si>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</si>
  <si>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</si>
  <si>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</si>
  <si>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</si>
  <si>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</si>
  <si>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</si>
  <si>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</si>
  <si>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</si>
  <si>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</si>
  <si>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</si>
  <si>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</si>
  <si>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</si>
  <si>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</si>
  <si>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</si>
  <si>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</si>
  <si>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</si>
  <si>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</si>
  <si>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</si>
  <si>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</si>
  <si>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</si>
  <si>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</si>
  <si>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</si>
  <si>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</si>
  <si>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</si>
  <si>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</si>
  <si>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</si>
  <si>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</si>
  <si>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</si>
  <si>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</si>
  <si>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</si>
  <si>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</si>
  <si>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</si>
  <si>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</si>
  <si>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</si>
  <si>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</si>
  <si>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</si>
  <si>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</si>
  <si>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</si>
  <si>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</si>
  <si>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</si>
  <si>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</si>
  <si>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</si>
  <si>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</si>
  <si>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</si>
  <si>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</si>
  <si>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</si>
  <si>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</si>
  <si>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</si>
  <si>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</si>
  <si>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</si>
  <si>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</si>
  <si>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</si>
  <si>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</si>
  <si>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</si>
  <si>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</si>
  <si>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</si>
  <si>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</si>
  <si>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</si>
  <si>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</si>
  <si>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</si>
  <si>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</si>
  <si>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</si>
  <si>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</si>
  <si>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</si>
  <si>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</si>
  <si>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</si>
  <si>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</si>
  <si>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</si>
  <si>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</si>
  <si>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</si>
  <si>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</si>
  <si>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</si>
  <si>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</si>
  <si>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</si>
  <si>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</si>
  <si>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</si>
  <si>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</si>
  <si>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</si>
  <si>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</si>
  <si>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</si>
  <si>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</si>
  <si>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</si>
  <si>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</si>
  <si>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</si>
  <si>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</si>
  <si>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</si>
  <si>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</si>
  <si>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</si>
  <si>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</si>
  <si>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</si>
  <si>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</si>
  <si>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</si>
  <si>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</si>
  <si>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</si>
  <si>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</si>
  <si>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</si>
  <si>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</si>
  <si>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</si>
  <si>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</si>
  <si>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</si>
  <si>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</si>
  <si>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</si>
  <si>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</si>
  <si>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</si>
  <si>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</si>
  <si>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</si>
  <si>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</si>
  <si>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</si>
  <si>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</si>
  <si>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</si>
  <si>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</si>
  <si>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</si>
  <si>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</si>
  <si>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</si>
  <si>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</si>
  <si>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</si>
  <si>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</si>
  <si>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</si>
  <si>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</si>
  <si>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</si>
  <si>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</si>
  <si>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</si>
  <si>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</si>
  <si>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</si>
  <si>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</si>
  <si>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</si>
  <si>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</si>
  <si>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</si>
  <si>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</si>
  <si>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</si>
  <si>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</si>
  <si>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</si>
  <si>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</si>
  <si>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</si>
  <si>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</si>
  <si>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</si>
  <si>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</si>
  <si>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</si>
  <si>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</si>
  <si>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</si>
  <si>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</si>
  <si>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</si>
  <si>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</si>
  <si>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</si>
  <si>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</si>
  <si>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</si>
  <si>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</si>
  <si>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</si>
  <si>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</si>
  <si>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</si>
  <si>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</si>
  <si>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</si>
  <si>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</si>
  <si>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</si>
  <si>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</si>
  <si>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</si>
  <si>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</si>
  <si>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</si>
  <si>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</si>
  <si>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</si>
  <si>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</si>
  <si>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</si>
  <si>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</si>
  <si>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</si>
  <si>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</si>
  <si>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</si>
  <si>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</si>
  <si>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</si>
  <si>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</si>
  <si>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</si>
  <si>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</si>
  <si>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</si>
  <si>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</si>
  <si>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</si>
  <si>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</si>
  <si>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</si>
  <si>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</si>
  <si>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</si>
  <si>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</si>
  <si>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</si>
  <si>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</si>
  <si>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</si>
  <si>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</si>
  <si>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</si>
  <si>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</si>
  <si>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</si>
  <si>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</si>
  <si>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</si>
  <si>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</si>
  <si>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</si>
  <si>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</si>
  <si>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</si>
  <si>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</si>
  <si>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</si>
  <si>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</si>
  <si>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</si>
  <si>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</si>
  <si>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</si>
  <si>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</si>
  <si>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</si>
  <si>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</si>
  <si>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</si>
  <si>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</si>
  <si>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</si>
  <si>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</si>
  <si>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</si>
  <si>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</si>
  <si>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</si>
  <si>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</si>
  <si>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</si>
  <si>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</si>
  <si>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</si>
  <si>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</si>
  <si>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</si>
  <si>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</si>
  <si>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</si>
  <si>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</si>
  <si>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</si>
  <si>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</si>
  <si>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</si>
  <si>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</si>
  <si>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</si>
  <si>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</si>
  <si>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</si>
  <si>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</si>
  <si>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</si>
  <si>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</si>
  <si>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</si>
  <si>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</si>
  <si>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</si>
  <si>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</si>
  <si>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</si>
  <si>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</si>
  <si>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</si>
  <si>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</si>
  <si>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</si>
  <si>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</si>
  <si>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</si>
  <si>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</si>
  <si>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</si>
  <si>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</si>
  <si>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</si>
  <si>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</si>
  <si>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</si>
  <si>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</si>
  <si>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</si>
  <si>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</si>
  <si>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</si>
  <si>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</si>
  <si>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</si>
  <si>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</si>
  <si>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</si>
  <si>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</si>
  <si>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</si>
  <si>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</si>
  <si>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</si>
  <si>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</si>
  <si>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</si>
  <si>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</si>
  <si>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</si>
  <si>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</si>
  <si>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</si>
  <si>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</si>
  <si>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</si>
  <si>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</si>
  <si>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</si>
  <si>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</si>
  <si>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</si>
  <si>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</si>
  <si>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</si>
  <si>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</si>
  <si>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</si>
  <si>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</si>
  <si>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</si>
  <si>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</si>
  <si>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</si>
  <si>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</si>
  <si>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</si>
  <si>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</si>
  <si>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</si>
  <si>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</si>
  <si>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</si>
  <si>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</si>
  <si>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</si>
  <si>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</si>
  <si>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</si>
  <si>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</si>
  <si>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</si>
  <si>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</si>
  <si>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</si>
  <si>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</si>
  <si>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</si>
  <si>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</si>
  <si>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</si>
  <si>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</si>
  <si>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</si>
  <si>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</si>
  <si>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</si>
  <si>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</si>
  <si>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</si>
  <si>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</si>
  <si>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</si>
  <si>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</si>
  <si>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</si>
  <si>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</si>
  <si>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</si>
  <si>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</si>
  <si>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</si>
  <si>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</si>
  <si>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</si>
  <si>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</si>
  <si>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</si>
  <si>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</si>
  <si>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</si>
  <si>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</si>
  <si>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</si>
  <si>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</si>
  <si>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</si>
  <si>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</si>
  <si>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</si>
  <si>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</si>
  <si>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</si>
  <si>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</si>
  <si>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</si>
  <si>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</si>
  <si>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</si>
  <si>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</si>
  <si>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</si>
  <si>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</si>
  <si>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</si>
  <si>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</si>
  <si>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</si>
  <si>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</si>
  <si>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</si>
  <si>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</si>
  <si>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</si>
  <si>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</si>
  <si>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</si>
  <si>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</si>
  <si>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</si>
  <si>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</si>
  <si>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</si>
  <si>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</si>
  <si>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</si>
  <si>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</si>
  <si>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</si>
  <si>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</si>
  <si>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</si>
  <si>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</si>
  <si>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</si>
  <si>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</si>
  <si>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</si>
  <si>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</si>
  <si>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</si>
  <si>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</si>
  <si>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</si>
  <si>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</si>
  <si>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</si>
  <si>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</si>
  <si>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</si>
  <si>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</si>
  <si>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</si>
  <si>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</si>
  <si>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</si>
  <si>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</si>
  <si>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</si>
  <si>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</si>
  <si>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</si>
  <si>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</si>
  <si>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</si>
  <si>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</si>
  <si>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</si>
  <si>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</si>
  <si>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</si>
  <si>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</si>
  <si>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</si>
  <si>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</si>
  <si>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</si>
  <si>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</si>
  <si>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</si>
  <si>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</si>
  <si>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</si>
  <si>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</si>
  <si>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</si>
  <si>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</si>
  <si>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</si>
  <si>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</si>
  <si>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</si>
  <si>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</si>
  <si>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</si>
  <si>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</si>
  <si>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</si>
  <si>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</si>
  <si>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</si>
  <si>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</si>
  <si>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</si>
  <si>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</si>
  <si>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</si>
  <si>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</si>
  <si>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</si>
  <si>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</si>
  <si>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</si>
  <si>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</si>
  <si>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</si>
  <si>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</si>
  <si>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</si>
  <si>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</si>
  <si>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</si>
  <si>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</si>
  <si>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</si>
  <si>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</si>
  <si>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</si>
  <si>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</si>
  <si>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</si>
  <si>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</si>
  <si>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</si>
  <si>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</si>
  <si>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</si>
  <si>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</si>
  <si>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</si>
  <si>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</si>
  <si>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</si>
  <si>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</si>
  <si>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</si>
  <si>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</si>
  <si>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</si>
  <si>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</si>
  <si>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</si>
  <si>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</si>
  <si>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</si>
  <si>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</si>
  <si>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</si>
  <si>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</si>
  <si>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</si>
  <si>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</si>
  <si>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</si>
  <si>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</si>
  <si>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</si>
  <si>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</si>
  <si>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</si>
  <si>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</si>
  <si>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</si>
  <si>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</si>
  <si>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</si>
  <si>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</si>
  <si>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</si>
  <si>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</si>
  <si>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</si>
  <si>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</si>
  <si>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</si>
  <si>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</si>
  <si>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</si>
  <si>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</si>
  <si>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</si>
  <si>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</si>
  <si>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</si>
  <si>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</si>
  <si>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</si>
  <si>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</si>
  <si>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</si>
  <si>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</si>
  <si>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</si>
  <si>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</si>
  <si>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</si>
  <si>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</si>
  <si>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</si>
  <si>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</si>
  <si>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</si>
  <si>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</si>
  <si>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</si>
  <si>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</si>
  <si>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</si>
  <si>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</si>
  <si>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</si>
  <si>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</si>
  <si>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</si>
  <si>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</si>
  <si>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</si>
  <si>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</si>
  <si>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</si>
  <si>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</si>
  <si>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</si>
  <si>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</si>
  <si>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</si>
  <si>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</si>
  <si>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</si>
  <si>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</si>
  <si>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</si>
  <si>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</si>
  <si>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</si>
  <si>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</si>
  <si>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</si>
  <si>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</si>
  <si>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</si>
  <si>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</si>
  <si>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</si>
  <si>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</si>
  <si>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</si>
  <si>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</si>
  <si>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</si>
  <si>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</si>
  <si>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</si>
  <si>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</si>
  <si>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</si>
  <si>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</si>
  <si>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</si>
  <si>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</si>
  <si>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</si>
  <si>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</si>
  <si>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</si>
  <si>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</si>
  <si>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</si>
  <si>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</si>
  <si>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</si>
  <si>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</si>
  <si>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</si>
  <si>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</si>
  <si>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</si>
  <si>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</si>
  <si>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</si>
  <si>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</si>
  <si>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</si>
  <si>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</si>
  <si>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</si>
  <si>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</si>
  <si>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</si>
  <si>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</si>
  <si>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</si>
  <si>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</si>
  <si>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</si>
  <si>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</si>
  <si>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</si>
  <si>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</si>
  <si>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</si>
  <si>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</si>
  <si>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</si>
  <si>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</si>
  <si>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</si>
  <si>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</si>
  <si>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</si>
  <si>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</si>
  <si>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</si>
  <si>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</si>
  <si>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</si>
  <si>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</si>
  <si>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</si>
  <si>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</si>
  <si>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</si>
  <si>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</si>
  <si>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</si>
  <si>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</si>
  <si>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</si>
  <si>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</si>
  <si>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</si>
  <si>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</si>
  <si>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</si>
  <si>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</si>
  <si>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</si>
  <si>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</si>
  <si>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</si>
  <si>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</si>
  <si>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</si>
  <si>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</si>
  <si>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</si>
  <si>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</si>
  <si>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</si>
  <si>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</si>
  <si>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</si>
  <si>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</si>
  <si>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</si>
  <si>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</si>
  <si>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</si>
  <si>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</si>
  <si>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</si>
  <si>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</si>
  <si>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</si>
  <si>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</si>
  <si>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</si>
  <si>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</si>
  <si>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</si>
  <si>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</si>
  <si>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</si>
  <si>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</si>
  <si>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</si>
  <si>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</si>
  <si>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</si>
  <si>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</si>
  <si>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</si>
  <si>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</si>
  <si>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</si>
  <si>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</si>
  <si>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</si>
  <si>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</si>
  <si>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</si>
  <si>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</si>
  <si>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</si>
  <si>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</si>
  <si>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</si>
  <si>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</si>
  <si>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</si>
  <si>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</si>
  <si>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</si>
  <si>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</si>
  <si>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</si>
  <si>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</si>
  <si>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</si>
  <si>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</si>
  <si>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</si>
  <si>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</si>
  <si>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</si>
  <si>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</si>
  <si>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</si>
  <si>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</si>
  <si>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</si>
  <si>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</si>
  <si>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</si>
  <si>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</si>
  <si>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</si>
  <si>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</si>
  <si>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</si>
  <si>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</si>
  <si>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</si>
  <si>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</si>
  <si>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</si>
  <si>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</si>
  <si>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</si>
  <si>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</si>
  <si>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</si>
  <si>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</si>
  <si>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</si>
  <si>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</si>
  <si>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</si>
  <si>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</si>
  <si>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</si>
  <si>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</si>
  <si>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</si>
  <si>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</si>
  <si>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</si>
  <si>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</si>
  <si>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</si>
  <si>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</si>
  <si>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BEUSSINK &amp; HICKAM PC</t>
  </si>
  <si>
    <t>SCOTT A HICKAM CPA</t>
  </si>
  <si>
    <t>139 W VIENNA ST - PO BOX 556</t>
  </si>
  <si>
    <t>ANNA</t>
  </si>
  <si>
    <t>618-833-2721</t>
  </si>
  <si>
    <t>618-833-7077</t>
  </si>
  <si>
    <t>shickam@frontier.com</t>
  </si>
  <si>
    <t>060-006106</t>
  </si>
  <si>
    <t>JOHNSON</t>
  </si>
  <si>
    <t>PO BOX 40</t>
  </si>
  <si>
    <t>BUNCOMBE</t>
  </si>
  <si>
    <t>VICKI TRIPP</t>
  </si>
  <si>
    <t>vickitripp@yahoo.com</t>
  </si>
  <si>
    <t>618-658-8830</t>
  </si>
  <si>
    <t>JAMP SPECIAL EDUCATION COOP</t>
  </si>
  <si>
    <t>SPORTS COOP CYPRESS DISTRICT 64</t>
  </si>
  <si>
    <t>Page 14, Fund 10, Account 4999: REAP $ 14,166</t>
  </si>
  <si>
    <t>Page 26, Special Education, Other receipts: GSA allocation for Special Education $ 176</t>
  </si>
  <si>
    <t>NONE</t>
  </si>
  <si>
    <t>Buncombe Cons SD 43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</si>
</sst>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cellStyleXfs>
  <cellXfs count="252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38" fontId="15" fillId="0" borderId="2" xfId="0" applyNumberFormat="1" applyFont="1" applyBorder="1" applyAlignment="1" applyProtection="1">
      <alignment horizontal="center" vertical="center"/>
      <protection locked="0"/>
    </xf>
    <xf numFmtId="0" fontId="1" fillId="0" borderId="109" xfId="14" applyFont="1" applyBorder="1" applyProtection="1">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1645227</xdr:colOff>
          <xdr:row>4</xdr:row>
          <xdr:rowOff>86590</xdr:rowOff>
        </xdr:from>
        <xdr:to>
          <xdr:col>0</xdr:col>
          <xdr:colOff>2556164</xdr:colOff>
          <xdr:row>8</xdr:row>
          <xdr:rowOff>114299</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9"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1" t="s">
        <v>2093</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3">
        <v>21044043003</v>
      </c>
      <c r="B13" s="2104"/>
      <c r="C13" s="2104"/>
      <c r="D13" s="2104"/>
      <c r="E13" s="2104"/>
      <c r="F13" s="2104"/>
      <c r="G13" s="2104"/>
      <c r="H13" s="2105"/>
      <c r="I13" s="185"/>
      <c r="J13" s="184"/>
      <c r="K13" s="182"/>
      <c r="L13" s="184"/>
      <c r="M13" s="184"/>
      <c r="N13" s="184"/>
      <c r="O13" s="184"/>
      <c r="P13" s="184"/>
      <c r="Q13" s="184"/>
      <c r="R13" s="184"/>
      <c r="S13" s="184"/>
      <c r="T13" s="2108" t="s">
        <v>2094</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2102</v>
      </c>
      <c r="B15" s="2106"/>
      <c r="C15" s="2106"/>
      <c r="D15" s="2106"/>
      <c r="E15" s="2106"/>
      <c r="F15" s="2106"/>
      <c r="G15" s="2106"/>
      <c r="H15" s="2107"/>
      <c r="T15" s="2073" t="s">
        <v>2095</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2113</v>
      </c>
      <c r="B17" s="2131"/>
      <c r="C17" s="2131"/>
      <c r="D17" s="2131"/>
      <c r="E17" s="2131"/>
      <c r="F17" s="2131"/>
      <c r="G17" s="2131"/>
      <c r="H17" s="2132"/>
      <c r="T17" s="2118" t="s">
        <v>2096</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4" t="s">
        <v>785</v>
      </c>
      <c r="AA18" s="201"/>
    </row>
    <row r="19" spans="1:27" ht="13.5" customHeight="1" x14ac:dyDescent="0.2">
      <c r="A19" s="2101" t="s">
        <v>2103</v>
      </c>
      <c r="B19" s="2102"/>
      <c r="C19" s="2102"/>
      <c r="D19" s="2102"/>
      <c r="E19" s="2102"/>
      <c r="F19" s="2102"/>
      <c r="G19" s="2102"/>
      <c r="H19" s="2100"/>
      <c r="I19" s="184"/>
      <c r="J19" s="379"/>
      <c r="K19" s="195"/>
      <c r="L19" s="193"/>
      <c r="M19" s="659" t="s">
        <v>360</v>
      </c>
      <c r="P19" s="181"/>
      <c r="Q19" s="181"/>
      <c r="R19" s="181"/>
      <c r="S19" s="185"/>
      <c r="T19" s="2101" t="s">
        <v>2097</v>
      </c>
      <c r="U19" s="2099"/>
      <c r="V19" s="2099"/>
      <c r="W19" s="2100"/>
      <c r="X19" s="2116" t="s">
        <v>2033</v>
      </c>
      <c r="Y19" s="2117"/>
      <c r="Z19" s="2114">
        <v>62906</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8" t="s">
        <v>2104</v>
      </c>
      <c r="B21" s="2099"/>
      <c r="C21" s="2099"/>
      <c r="D21" s="2099"/>
      <c r="E21" s="2099"/>
      <c r="F21" s="2099"/>
      <c r="G21" s="2099"/>
      <c r="H21" s="2100"/>
      <c r="I21" s="2124" t="s">
        <v>786</v>
      </c>
      <c r="J21" s="2087"/>
      <c r="K21" s="2087"/>
      <c r="L21" s="2087"/>
      <c r="M21" s="2087"/>
      <c r="N21" s="2087"/>
      <c r="O21" s="2087"/>
      <c r="P21" s="2087"/>
      <c r="Q21" s="2087"/>
      <c r="R21" s="2087"/>
      <c r="S21" s="2088"/>
      <c r="T21" s="2068" t="s">
        <v>2098</v>
      </c>
      <c r="U21" s="2069"/>
      <c r="V21" s="2069"/>
      <c r="W21" s="2069"/>
      <c r="X21" s="2082" t="s">
        <v>2099</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5" t="s">
        <v>1631</v>
      </c>
      <c r="Z22" s="200"/>
      <c r="AA22" s="201"/>
    </row>
    <row r="23" spans="1:27" ht="13.5" customHeight="1" x14ac:dyDescent="0.2">
      <c r="A23" s="2121"/>
      <c r="B23" s="2122"/>
      <c r="C23" s="2122"/>
      <c r="D23" s="2122"/>
      <c r="E23" s="2122"/>
      <c r="F23" s="2122"/>
      <c r="G23" s="2122"/>
      <c r="H23" s="2123"/>
      <c r="T23" s="2068" t="s">
        <v>2101</v>
      </c>
      <c r="U23" s="2069"/>
      <c r="V23" s="2069"/>
      <c r="W23" s="2069"/>
      <c r="X23" s="2079">
        <v>42736</v>
      </c>
      <c r="Y23" s="2080"/>
      <c r="Z23" s="2080"/>
      <c r="AA23" s="2081"/>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62912</v>
      </c>
      <c r="B25" s="2099"/>
      <c r="C25" s="2099"/>
      <c r="D25" s="2099"/>
      <c r="E25" s="2099"/>
      <c r="F25" s="2099"/>
      <c r="G25" s="2099"/>
      <c r="H25" s="2100"/>
      <c r="I25" s="660"/>
      <c r="J25" s="204"/>
      <c r="K25" s="204"/>
      <c r="L25" s="204"/>
      <c r="M25" s="204"/>
      <c r="N25" s="204"/>
      <c r="O25" s="204"/>
      <c r="P25" s="204"/>
      <c r="Q25" s="204"/>
      <c r="R25" s="204"/>
      <c r="S25" s="205"/>
      <c r="T25" s="2065" t="s">
        <v>2100</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2105</v>
      </c>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2106</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2107</v>
      </c>
      <c r="B42" s="2099"/>
      <c r="C42" s="2100"/>
      <c r="D42" s="2116" t="s">
        <v>2107</v>
      </c>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5" right="0.25" top="0.75" bottom="0.5" header="0.25" footer="0.25"/>
  <pageSetup scale="74"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 right="0.25" top="0.75" bottom="0.5" header="0.25" footer="0.25"/>
  <pageSetup scale="80" orientation="portrait" r:id="rId4"/>
  <headerFooter alignWithMargins="0">
    <oddHeader xml:space="preserve">&amp;C </oddHeader>
    <oddFooter>&amp;L&amp;8&amp;F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4"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2094</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25" top="0.75" bottom="0.5" header="0.25" footer="0.25"/>
  <pageSetup scale="77" firstPageNumber="2" fitToHeight="0" orientation="portrait" useFirstPageNumber="1" r:id="rId1"/>
  <headerFooter differentOddEven="1" alignWithMargins="0">
    <oddHeader>&amp;L&amp;8Page &amp;P&amp;C &amp;R&amp;8Page &amp;P</oddHeader>
    <oddFooter>&amp;L&amp;8&amp;F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6005591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f>1.63766/100</f>
        <v>1.6376599999999998E-2</v>
      </c>
      <c r="E10" s="100" t="s">
        <v>1186</v>
      </c>
      <c r="F10" s="472">
        <f>0.46799/100</f>
        <v>4.6798999999999999E-3</v>
      </c>
      <c r="G10" s="100" t="s">
        <v>1186</v>
      </c>
      <c r="H10" s="472">
        <f>0.1872/100</f>
        <v>1.872E-3</v>
      </c>
      <c r="I10" s="100" t="s">
        <v>1187</v>
      </c>
      <c r="J10" s="473">
        <f>ROUND(D10+F10+H10,5)</f>
        <v>2.2929999999999999E-2</v>
      </c>
      <c r="K10" s="93"/>
      <c r="L10" s="472">
        <f>0.0468/100</f>
        <v>4.6799999999999999E-4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600910</v>
      </c>
      <c r="E16" s="100"/>
      <c r="F16" s="82">
        <f>SUM('Acct Summary 7-8'!C17,'Acct Summary 7-8'!D17,'Acct Summary 7-8'!F17)</f>
        <v>612149</v>
      </c>
      <c r="G16" s="100"/>
      <c r="H16" s="82">
        <f>SUM(D16-F16)</f>
        <v>-11239</v>
      </c>
      <c r="I16" s="93"/>
      <c r="J16" s="82">
        <f>SUM('Acct Summary 7-8'!C81,'Acct Summary 7-8'!D81,'Acct Summary 7-8'!F81,'Acct Summary 7-8'!I81)</f>
        <v>112517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414385.77900000004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0.5" right="0.25" top="0.75" bottom="0.5" header="0.25" footer="0.25"/>
  <pageSetup scale="89"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Buncombe Cons SD 43</v>
      </c>
      <c r="E7" s="136"/>
      <c r="G7" s="137"/>
      <c r="H7" s="138"/>
      <c r="I7" s="138"/>
      <c r="J7" s="138"/>
      <c r="K7" s="138"/>
      <c r="L7"/>
      <c r="M7"/>
      <c r="N7"/>
      <c r="O7"/>
      <c r="P7"/>
    </row>
    <row r="8" spans="1:18" ht="12.75" x14ac:dyDescent="0.2">
      <c r="A8"/>
      <c r="B8"/>
      <c r="C8" s="134" t="s">
        <v>1341</v>
      </c>
      <c r="D8" s="139">
        <f>COVER!A13</f>
        <v>21044043003</v>
      </c>
      <c r="E8" s="140"/>
      <c r="G8"/>
      <c r="H8"/>
      <c r="I8"/>
      <c r="J8"/>
      <c r="K8"/>
      <c r="L8"/>
      <c r="M8"/>
      <c r="N8"/>
      <c r="O8"/>
      <c r="P8"/>
    </row>
    <row r="9" spans="1:18" ht="12.75" x14ac:dyDescent="0.2">
      <c r="A9"/>
      <c r="B9"/>
      <c r="C9" s="134" t="s">
        <v>829</v>
      </c>
      <c r="D9" s="335" t="str">
        <f>COVER!A15</f>
        <v>JOHNSON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112517</v>
      </c>
      <c r="I12" s="1162"/>
      <c r="J12" s="1162"/>
      <c r="K12" s="1163">
        <f>TRUNC((H12/H13*100000),5)/100000</f>
        <v>0.18724434600000001</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600910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612149</v>
      </c>
      <c r="I17" s="1162"/>
      <c r="J17" s="1168"/>
      <c r="K17" s="1163">
        <f>TRUNC((H17/H18*100000),5)/100000</f>
        <v>1.0187032999000001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600910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4.6646498000000003</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112517</v>
      </c>
      <c r="I24" s="684"/>
      <c r="J24" s="684"/>
      <c r="K24" s="1172">
        <f>TRUNC(((H24/H25*100000)/100000),2)</f>
        <v>66.17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1700.41389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117051.97139000001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414385.77900000004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5" right="0.25" top="0.75" bottom="0.5" header="0.25" footer="0.25"/>
  <pageSetup scale="84" firstPageNumber="4" orientation="landscape" useFirstPageNumber="1" r:id="rId2"/>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D40" sqref="D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-12336+35087+69535</f>
        <v>92286</v>
      </c>
      <c r="D4" s="412">
        <v>5919</v>
      </c>
      <c r="E4" s="412">
        <v>0</v>
      </c>
      <c r="F4" s="412">
        <v>10820</v>
      </c>
      <c r="G4" s="412">
        <v>30000</v>
      </c>
      <c r="H4" s="412">
        <v>0</v>
      </c>
      <c r="I4" s="412">
        <v>3492</v>
      </c>
      <c r="J4" s="436">
        <v>0</v>
      </c>
      <c r="K4" s="412">
        <v>3908</v>
      </c>
      <c r="L4" s="412">
        <v>1304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92286</v>
      </c>
      <c r="D13" s="689">
        <f t="shared" ref="D13:L13" si="0">SUM(D4:D12)</f>
        <v>5919</v>
      </c>
      <c r="E13" s="689">
        <f t="shared" si="0"/>
        <v>0</v>
      </c>
      <c r="F13" s="689">
        <f t="shared" si="0"/>
        <v>10820</v>
      </c>
      <c r="G13" s="689">
        <f t="shared" si="0"/>
        <v>30000</v>
      </c>
      <c r="H13" s="689">
        <f t="shared" si="0"/>
        <v>0</v>
      </c>
      <c r="I13" s="689">
        <f t="shared" si="0"/>
        <v>3492</v>
      </c>
      <c r="J13" s="689">
        <f t="shared" si="0"/>
        <v>0</v>
      </c>
      <c r="K13" s="689">
        <f t="shared" si="0"/>
        <v>3908</v>
      </c>
      <c r="L13" s="689">
        <f t="shared" si="0"/>
        <v>1304</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3000</v>
      </c>
      <c r="N16" s="719"/>
    </row>
    <row r="17" spans="1:14" s="704" customFormat="1" ht="12.75" customHeight="1" x14ac:dyDescent="0.2">
      <c r="A17" s="718" t="s">
        <v>1751</v>
      </c>
      <c r="B17" s="542">
        <v>230</v>
      </c>
      <c r="C17" s="507"/>
      <c r="D17" s="507"/>
      <c r="E17" s="507"/>
      <c r="F17" s="507"/>
      <c r="G17" s="507"/>
      <c r="H17" s="507"/>
      <c r="I17" s="507"/>
      <c r="J17" s="507"/>
      <c r="K17" s="507"/>
      <c r="L17" s="507"/>
      <c r="M17" s="436">
        <v>662418</v>
      </c>
      <c r="N17" s="719"/>
    </row>
    <row r="18" spans="1:14" s="704" customFormat="1" ht="12.75" customHeight="1" x14ac:dyDescent="0.2">
      <c r="A18" s="718" t="s">
        <v>1752</v>
      </c>
      <c r="B18" s="542">
        <v>240</v>
      </c>
      <c r="C18" s="507"/>
      <c r="D18" s="507"/>
      <c r="E18" s="507"/>
      <c r="F18" s="507"/>
      <c r="G18" s="507"/>
      <c r="H18" s="507"/>
      <c r="I18" s="507"/>
      <c r="J18" s="507"/>
      <c r="K18" s="507"/>
      <c r="L18" s="507"/>
      <c r="M18" s="436">
        <v>35259</v>
      </c>
      <c r="N18" s="719"/>
    </row>
    <row r="19" spans="1:14" s="704" customFormat="1" ht="12.75" customHeight="1" x14ac:dyDescent="0.2">
      <c r="A19" s="718" t="s">
        <v>1753</v>
      </c>
      <c r="B19" s="542">
        <v>250</v>
      </c>
      <c r="C19" s="507"/>
      <c r="D19" s="507"/>
      <c r="E19" s="507"/>
      <c r="F19" s="507"/>
      <c r="G19" s="507"/>
      <c r="H19" s="507"/>
      <c r="I19" s="507"/>
      <c r="J19" s="507"/>
      <c r="K19" s="507"/>
      <c r="L19" s="507"/>
      <c r="M19" s="436">
        <f>204533+79887+35153</f>
        <v>319573</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1020250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1304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1304</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0</v>
      </c>
      <c r="D38" s="727">
        <v>0</v>
      </c>
      <c r="E38" s="727">
        <v>0</v>
      </c>
      <c r="F38" s="727">
        <v>0</v>
      </c>
      <c r="G38" s="727">
        <v>30000</v>
      </c>
      <c r="H38" s="727">
        <v>0</v>
      </c>
      <c r="I38" s="727">
        <v>0</v>
      </c>
      <c r="J38" s="726">
        <v>0</v>
      </c>
      <c r="K38" s="727">
        <v>3908</v>
      </c>
      <c r="L38" s="1100">
        <v>0</v>
      </c>
      <c r="M38" s="694"/>
      <c r="N38" s="694"/>
    </row>
    <row r="39" spans="1:14" customFormat="1" ht="13.5" customHeight="1" x14ac:dyDescent="0.2">
      <c r="A39" s="628" t="s">
        <v>405</v>
      </c>
      <c r="B39" s="542">
        <v>730</v>
      </c>
      <c r="C39" s="727">
        <v>92286</v>
      </c>
      <c r="D39" s="727">
        <v>5919</v>
      </c>
      <c r="E39" s="727">
        <v>0</v>
      </c>
      <c r="F39" s="727">
        <v>10820</v>
      </c>
      <c r="G39" s="727">
        <v>0</v>
      </c>
      <c r="H39" s="727">
        <v>0</v>
      </c>
      <c r="I39" s="727">
        <v>3492</v>
      </c>
      <c r="J39" s="726">
        <v>0</v>
      </c>
      <c r="K39" s="727">
        <v>0</v>
      </c>
      <c r="L39" s="727">
        <v>0</v>
      </c>
      <c r="M39" s="694"/>
      <c r="N39" s="694"/>
    </row>
    <row r="40" spans="1:14" customFormat="1" ht="13.5" customHeight="1" x14ac:dyDescent="0.2">
      <c r="A40" s="721" t="s">
        <v>155</v>
      </c>
      <c r="B40" s="722"/>
      <c r="C40" s="723"/>
      <c r="D40" s="723"/>
      <c r="E40" s="723"/>
      <c r="F40" s="723"/>
      <c r="G40" s="723"/>
      <c r="H40" s="723"/>
      <c r="I40" s="723"/>
      <c r="J40" s="723"/>
      <c r="K40" s="723"/>
      <c r="L40" s="723"/>
      <c r="M40" s="726">
        <v>1020250</v>
      </c>
      <c r="N40" s="694"/>
    </row>
    <row r="41" spans="1:14" ht="13.5" customHeight="1" thickBot="1" x14ac:dyDescent="0.25">
      <c r="A41" s="464" t="s">
        <v>760</v>
      </c>
      <c r="B41" s="455"/>
      <c r="C41" s="485">
        <f>(SUM(C34,C37,C38,C39))</f>
        <v>92286</v>
      </c>
      <c r="D41" s="485">
        <f t="shared" ref="D41:L41" si="2">SUM(D34,D37,D38:D39)</f>
        <v>5919</v>
      </c>
      <c r="E41" s="485">
        <f t="shared" si="2"/>
        <v>0</v>
      </c>
      <c r="F41" s="485">
        <f t="shared" si="2"/>
        <v>10820</v>
      </c>
      <c r="G41" s="485">
        <f t="shared" si="2"/>
        <v>30000</v>
      </c>
      <c r="H41" s="485">
        <f t="shared" si="2"/>
        <v>0</v>
      </c>
      <c r="I41" s="485">
        <f t="shared" si="2"/>
        <v>3492</v>
      </c>
      <c r="J41" s="485">
        <f t="shared" si="2"/>
        <v>0</v>
      </c>
      <c r="K41" s="485">
        <f t="shared" si="2"/>
        <v>3908</v>
      </c>
      <c r="L41" s="485">
        <f t="shared" si="2"/>
        <v>1304</v>
      </c>
      <c r="M41" s="485">
        <f>SUM(M40)</f>
        <v>1020250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5" right="0.25" top="0.75" bottom="0.5" header="0.25" footer="0.25"/>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J86" sqref="J8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164920</v>
      </c>
      <c r="D4" s="695">
        <f>'Revenues 9-14'!D109</f>
        <v>27018</v>
      </c>
      <c r="E4" s="695">
        <f>'Revenues 9-14'!E109</f>
        <v>0</v>
      </c>
      <c r="F4" s="695">
        <f>'Revenues 9-14'!F109</f>
        <v>10807</v>
      </c>
      <c r="G4" s="695">
        <f>'Revenues 9-14'!G109</f>
        <v>22856</v>
      </c>
      <c r="H4" s="695">
        <f>'Revenues 9-14'!H109</f>
        <v>0</v>
      </c>
      <c r="I4" s="695">
        <f>'Revenues 9-14'!I109</f>
        <v>2702</v>
      </c>
      <c r="J4" s="695">
        <f>'Revenues 9-14'!J109</f>
        <v>10807</v>
      </c>
      <c r="K4" s="695">
        <f>'Revenues 9-14'!K109</f>
        <v>2702</v>
      </c>
      <c r="L4" s="39"/>
    </row>
    <row r="5" spans="1:13" ht="22.5" x14ac:dyDescent="0.2">
      <c r="A5" s="733" t="s">
        <v>1988</v>
      </c>
      <c r="B5" s="295">
        <v>2000</v>
      </c>
      <c r="C5" s="696">
        <f>'Revenues 9-14'!C114</f>
        <v>10029</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264628</v>
      </c>
      <c r="D6" s="696">
        <f>'Revenues 9-14'!D173</f>
        <v>0</v>
      </c>
      <c r="E6" s="696">
        <f>'Revenues 9-14'!E173</f>
        <v>0</v>
      </c>
      <c r="F6" s="696">
        <f>'Revenues 9-14'!F173</f>
        <v>20888</v>
      </c>
      <c r="G6" s="696">
        <f>'Revenues 9-14'!G173</f>
        <v>0</v>
      </c>
      <c r="H6" s="696">
        <f>'Revenues 9-14'!H173</f>
        <v>0</v>
      </c>
      <c r="I6" s="696">
        <f>'Revenues 9-14'!I173</f>
        <v>0</v>
      </c>
      <c r="J6" s="696">
        <f>'Revenues 9-14'!J173</f>
        <v>12719</v>
      </c>
      <c r="K6" s="696">
        <f>'Revenues 9-14'!K173</f>
        <v>0</v>
      </c>
      <c r="L6" s="39"/>
      <c r="M6" s="223"/>
    </row>
    <row r="7" spans="1:13" x14ac:dyDescent="0.2">
      <c r="A7" s="734" t="s">
        <v>1990</v>
      </c>
      <c r="B7" s="294">
        <v>4000</v>
      </c>
      <c r="C7" s="696">
        <f>'Revenues 9-14'!C274</f>
        <v>99918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539495</v>
      </c>
      <c r="D8" s="485">
        <f t="shared" ref="D8:K8" si="0">SUM(D4:D7)</f>
        <v>27018</v>
      </c>
      <c r="E8" s="485">
        <f t="shared" si="0"/>
        <v>0</v>
      </c>
      <c r="F8" s="485">
        <f t="shared" si="0"/>
        <v>31695</v>
      </c>
      <c r="G8" s="485">
        <f t="shared" si="0"/>
        <v>22856</v>
      </c>
      <c r="H8" s="485">
        <f t="shared" si="0"/>
        <v>0</v>
      </c>
      <c r="I8" s="485">
        <f t="shared" si="0"/>
        <v>2702</v>
      </c>
      <c r="J8" s="485">
        <f t="shared" si="0"/>
        <v>23526</v>
      </c>
      <c r="K8" s="485">
        <f t="shared" si="0"/>
        <v>2702</v>
      </c>
      <c r="L8" s="39"/>
    </row>
    <row r="9" spans="1:13" ht="15" thickTop="1" x14ac:dyDescent="0.2">
      <c r="A9" s="1019" t="s">
        <v>348</v>
      </c>
      <c r="B9" s="456">
        <v>3998</v>
      </c>
      <c r="C9" s="418">
        <v>136291</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675786</v>
      </c>
      <c r="D10" s="485">
        <f t="shared" ref="D10:K10" si="1">SUM(D8:D9)</f>
        <v>27018</v>
      </c>
      <c r="E10" s="485">
        <f t="shared" si="1"/>
        <v>0</v>
      </c>
      <c r="F10" s="485">
        <f t="shared" si="1"/>
        <v>31695</v>
      </c>
      <c r="G10" s="485">
        <f t="shared" si="1"/>
        <v>22856</v>
      </c>
      <c r="H10" s="485">
        <f t="shared" si="1"/>
        <v>0</v>
      </c>
      <c r="I10" s="485">
        <f t="shared" si="1"/>
        <v>2702</v>
      </c>
      <c r="J10" s="485">
        <f t="shared" si="1"/>
        <v>23526</v>
      </c>
      <c r="K10" s="485">
        <f t="shared" si="1"/>
        <v>2702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350107</v>
      </c>
      <c r="D12" s="498" t="s">
        <v>1390</v>
      </c>
      <c r="E12" s="433" t="s">
        <v>1390</v>
      </c>
      <c r="F12" s="433" t="s">
        <v>1390</v>
      </c>
      <c r="G12" s="695">
        <f>'Expenditures 15-22'!K223</f>
        <v>4191</v>
      </c>
      <c r="H12" s="431"/>
      <c r="I12" s="433" t="s">
        <v>1390</v>
      </c>
      <c r="J12" s="433" t="s">
        <v>1390</v>
      </c>
      <c r="K12" s="431" t="s">
        <v>1390</v>
      </c>
      <c r="L12" s="39"/>
    </row>
    <row r="13" spans="1:13" x14ac:dyDescent="0.2">
      <c r="A13" s="734" t="s">
        <v>536</v>
      </c>
      <c r="B13" s="294">
        <v>2000</v>
      </c>
      <c r="C13" s="696">
        <f>'Expenditures 15-22'!K74</f>
        <v>176031</v>
      </c>
      <c r="D13" s="696">
        <f>'Expenditures 15-22'!K129</f>
        <v>28658</v>
      </c>
      <c r="E13" s="482" t="s">
        <v>1390</v>
      </c>
      <c r="F13" s="696">
        <f>'Expenditures 15-22'!K178</f>
        <v>25521</v>
      </c>
      <c r="G13" s="696">
        <f>'Expenditures 15-22'!K273</f>
        <v>9030</v>
      </c>
      <c r="H13" s="696">
        <f>'Expenditures 15-22'!K296</f>
        <v>0</v>
      </c>
      <c r="I13" s="433" t="s">
        <v>1390</v>
      </c>
      <c r="J13" s="749">
        <f>'Expenditures 15-22'!K323</f>
        <v>23526</v>
      </c>
      <c r="K13" s="701">
        <f>'Expenditures 15-22'!K341</f>
        <v>2011</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31832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557970</v>
      </c>
      <c r="D17" s="485">
        <f t="shared" si="2"/>
        <v>28658</v>
      </c>
      <c r="E17" s="485">
        <f t="shared" si="2"/>
        <v>0</v>
      </c>
      <c r="F17" s="485">
        <f t="shared" si="2"/>
        <v>25521</v>
      </c>
      <c r="G17" s="485">
        <f t="shared" si="2"/>
        <v>13221</v>
      </c>
      <c r="H17" s="485">
        <f t="shared" si="2"/>
        <v>0</v>
      </c>
      <c r="I17" s="433"/>
      <c r="J17" s="485">
        <f>SUM(J12:J16)</f>
        <v>23526</v>
      </c>
      <c r="K17" s="485">
        <f>SUM(K12:K16)</f>
        <v>2011</v>
      </c>
      <c r="L17" s="39"/>
    </row>
    <row r="18" spans="1:12" ht="15" customHeight="1" thickTop="1" x14ac:dyDescent="0.2">
      <c r="A18" s="1020" t="s">
        <v>1322</v>
      </c>
      <c r="B18" s="259">
        <v>4180</v>
      </c>
      <c r="C18" s="695">
        <f t="shared" ref="C18:H18" si="3">C9</f>
        <v>136291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694261</v>
      </c>
      <c r="D19" s="485">
        <f t="shared" si="4"/>
        <v>28658</v>
      </c>
      <c r="E19" s="485">
        <f t="shared" si="4"/>
        <v>0</v>
      </c>
      <c r="F19" s="485">
        <f t="shared" si="4"/>
        <v>25521</v>
      </c>
      <c r="G19" s="485">
        <f t="shared" si="4"/>
        <v>13221</v>
      </c>
      <c r="H19" s="485">
        <f t="shared" si="4"/>
        <v>0</v>
      </c>
      <c r="I19" s="433"/>
      <c r="J19" s="485">
        <f>SUM(J17:J18)</f>
        <v>23526</v>
      </c>
      <c r="K19" s="485">
        <f>SUM(K17:K18)</f>
        <v>2011</v>
      </c>
      <c r="L19" s="39"/>
    </row>
    <row r="20" spans="1:12" ht="27" thickTop="1" thickBot="1" x14ac:dyDescent="0.25">
      <c r="A20" s="458" t="s">
        <v>1323</v>
      </c>
      <c r="B20" s="459"/>
      <c r="C20" s="1018">
        <f>C8-C17</f>
        <v>-18475</v>
      </c>
      <c r="D20" s="1018">
        <f t="shared" ref="D20:K20" si="5">D8-D17</f>
        <v>-1640</v>
      </c>
      <c r="E20" s="1018">
        <f t="shared" si="5"/>
        <v>0</v>
      </c>
      <c r="F20" s="1018">
        <f t="shared" si="5"/>
        <v>6174</v>
      </c>
      <c r="G20" s="1018">
        <f t="shared" si="5"/>
        <v>9635</v>
      </c>
      <c r="H20" s="1018">
        <f t="shared" si="5"/>
        <v>0</v>
      </c>
      <c r="I20" s="1018">
        <f t="shared" si="5"/>
        <v>2702</v>
      </c>
      <c r="J20" s="1018">
        <f t="shared" si="5"/>
        <v>0</v>
      </c>
      <c r="K20" s="1018">
        <f t="shared" si="5"/>
        <v>691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-18475</v>
      </c>
      <c r="D78" s="443">
        <f t="shared" si="9"/>
        <v>-1640</v>
      </c>
      <c r="E78" s="443">
        <f t="shared" si="9"/>
        <v>0</v>
      </c>
      <c r="F78" s="443">
        <f t="shared" si="9"/>
        <v>6174</v>
      </c>
      <c r="G78" s="443">
        <f t="shared" si="9"/>
        <v>9635</v>
      </c>
      <c r="H78" s="443">
        <f t="shared" si="9"/>
        <v>0</v>
      </c>
      <c r="I78" s="443">
        <f t="shared" si="9"/>
        <v>2702</v>
      </c>
      <c r="J78" s="443">
        <f t="shared" si="9"/>
        <v>0</v>
      </c>
      <c r="K78" s="443">
        <f t="shared" si="9"/>
        <v>691</v>
      </c>
      <c r="L78" s="505"/>
    </row>
    <row r="79" spans="1:12" ht="13.5" thickTop="1" x14ac:dyDescent="0.2">
      <c r="A79" s="820" t="s">
        <v>1930</v>
      </c>
      <c r="B79" s="460"/>
      <c r="C79" s="435">
        <v>110761</v>
      </c>
      <c r="D79" s="703">
        <v>7559</v>
      </c>
      <c r="E79" s="703">
        <v>0</v>
      </c>
      <c r="F79" s="703">
        <v>4646</v>
      </c>
      <c r="G79" s="703">
        <v>20365</v>
      </c>
      <c r="H79" s="703">
        <v>0</v>
      </c>
      <c r="I79" s="703">
        <v>790</v>
      </c>
      <c r="J79" s="703">
        <v>0</v>
      </c>
      <c r="K79" s="703">
        <v>3217</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1931</v>
      </c>
      <c r="B81" s="457"/>
      <c r="C81" s="485">
        <f>(SUM(C78:C80))</f>
        <v>92286</v>
      </c>
      <c r="D81" s="485">
        <f>SUM(D78:D80)</f>
        <v>5919</v>
      </c>
      <c r="E81" s="485">
        <f t="shared" ref="E81:K81" si="10">SUM(E78:E80)</f>
        <v>0</v>
      </c>
      <c r="F81" s="485">
        <f t="shared" si="10"/>
        <v>10820</v>
      </c>
      <c r="G81" s="485">
        <f t="shared" si="10"/>
        <v>30000</v>
      </c>
      <c r="H81" s="485">
        <f t="shared" si="10"/>
        <v>0</v>
      </c>
      <c r="I81" s="485">
        <f t="shared" si="10"/>
        <v>3492</v>
      </c>
      <c r="J81" s="485">
        <f t="shared" si="10"/>
        <v>0</v>
      </c>
      <c r="K81" s="485">
        <f t="shared" si="10"/>
        <v>3908</v>
      </c>
      <c r="L81" s="39"/>
    </row>
    <row r="82" spans="1:12" ht="0.75" customHeight="1" thickTop="1" thickBot="1" x14ac:dyDescent="0.25">
      <c r="A82" s="632" t="s">
        <v>406</v>
      </c>
      <c r="B82" s="630"/>
      <c r="C82" s="1136">
        <f>(C81-C79)</f>
        <v>-18475</v>
      </c>
      <c r="D82" s="1136">
        <f t="shared" ref="D82:K82" si="11">(D81-D79)</f>
        <v>-1640</v>
      </c>
      <c r="E82" s="1136">
        <f t="shared" si="11"/>
        <v>0</v>
      </c>
      <c r="F82" s="1136">
        <f t="shared" si="11"/>
        <v>6174</v>
      </c>
      <c r="G82" s="1136">
        <f t="shared" si="11"/>
        <v>9635</v>
      </c>
      <c r="H82" s="1136">
        <f t="shared" si="11"/>
        <v>0</v>
      </c>
      <c r="I82" s="1136">
        <f t="shared" si="11"/>
        <v>2702</v>
      </c>
      <c r="J82" s="1136">
        <f t="shared" si="11"/>
        <v>0</v>
      </c>
      <c r="K82" s="1136">
        <f t="shared" si="11"/>
        <v>691</v>
      </c>
    </row>
    <row r="83" spans="1:12" ht="14.25" hidden="1" thickTop="1" thickBot="1" x14ac:dyDescent="0.25">
      <c r="A83" s="729" t="s">
        <v>407</v>
      </c>
      <c r="B83" s="631"/>
      <c r="C83" s="1137">
        <f>C82/C81</f>
        <v>-0.20019287865981839</v>
      </c>
      <c r="D83" s="1137">
        <f t="shared" ref="D83:K83" si="12">D82/D81</f>
        <v>-0.27707383003885794</v>
      </c>
      <c r="E83" s="1137" t="e">
        <f t="shared" si="12"/>
        <v>#DIV/0!</v>
      </c>
      <c r="F83" s="1137">
        <f t="shared" si="12"/>
        <v>0.57060998151571163</v>
      </c>
      <c r="G83" s="1137">
        <f t="shared" si="12"/>
        <v>0.32116666666666666</v>
      </c>
      <c r="H83" s="1137" t="e">
        <f t="shared" si="12"/>
        <v>#DIV/0!</v>
      </c>
      <c r="I83" s="1137">
        <f t="shared" si="12"/>
        <v>0.77376861397479957</v>
      </c>
      <c r="J83" s="1137" t="e">
        <f t="shared" si="12"/>
        <v>#DIV/0!</v>
      </c>
      <c r="K83" s="1137">
        <f t="shared" si="12"/>
        <v>0.17681678607983622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5" right="0.25" top="0.75" bottom="0.5" header="0.25" footer="0.25"/>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95562</v>
      </c>
      <c r="D5" s="418">
        <v>27018</v>
      </c>
      <c r="E5" s="412">
        <v>0</v>
      </c>
      <c r="F5" s="806">
        <v>10807</v>
      </c>
      <c r="G5" s="412">
        <v>10807</v>
      </c>
      <c r="H5" s="412">
        <v>0</v>
      </c>
      <c r="I5" s="412">
        <v>2702</v>
      </c>
      <c r="J5" s="436">
        <v>10807</v>
      </c>
      <c r="K5" s="412">
        <v>2702</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1081</v>
      </c>
      <c r="D7" s="412"/>
      <c r="E7" s="433"/>
      <c r="F7" s="436"/>
      <c r="G7" s="436"/>
      <c r="H7" s="436"/>
      <c r="I7" s="433"/>
      <c r="J7" s="433"/>
      <c r="K7" s="433"/>
    </row>
    <row r="8" spans="1:12" x14ac:dyDescent="0.2">
      <c r="A8" s="913" t="s">
        <v>483</v>
      </c>
      <c r="B8" s="40">
        <v>1150</v>
      </c>
      <c r="C8" s="481"/>
      <c r="D8" s="481"/>
      <c r="E8" s="507"/>
      <c r="F8" s="507"/>
      <c r="G8" s="418">
        <v>10807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96643</v>
      </c>
      <c r="D12" s="484">
        <f t="shared" si="0"/>
        <v>27018</v>
      </c>
      <c r="E12" s="484">
        <f t="shared" si="0"/>
        <v>0</v>
      </c>
      <c r="F12" s="484">
        <f t="shared" si="0"/>
        <v>10807</v>
      </c>
      <c r="G12" s="484">
        <f t="shared" si="0"/>
        <v>21614</v>
      </c>
      <c r="H12" s="484">
        <f t="shared" si="0"/>
        <v>0</v>
      </c>
      <c r="I12" s="484">
        <f t="shared" si="0"/>
        <v>2702</v>
      </c>
      <c r="J12" s="484">
        <f t="shared" si="0"/>
        <v>10807</v>
      </c>
      <c r="K12" s="485">
        <f t="shared" si="0"/>
        <v>2702</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2452</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50098</v>
      </c>
      <c r="D16" s="412"/>
      <c r="E16" s="412"/>
      <c r="F16" s="412"/>
      <c r="G16" s="412">
        <v>1242</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52550</v>
      </c>
      <c r="D18" s="487">
        <f t="shared" ref="D18:K18" si="1">SUM(D14:D17)</f>
        <v>0</v>
      </c>
      <c r="E18" s="487">
        <f t="shared" si="1"/>
        <v>0</v>
      </c>
      <c r="F18" s="487">
        <f t="shared" si="1"/>
        <v>0</v>
      </c>
      <c r="G18" s="487">
        <f t="shared" si="1"/>
        <v>1242</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1321</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1321</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6492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6492</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7686</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228</v>
      </c>
      <c r="D107" s="412"/>
      <c r="E107" s="412"/>
      <c r="F107" s="412"/>
      <c r="G107" s="412"/>
      <c r="H107" s="412"/>
      <c r="I107" s="412"/>
      <c r="J107" s="436"/>
      <c r="K107" s="412"/>
    </row>
    <row r="108" spans="1:12" ht="12.75" customHeight="1" thickBot="1" x14ac:dyDescent="0.25">
      <c r="A108" s="464" t="s">
        <v>577</v>
      </c>
      <c r="B108" s="738"/>
      <c r="C108" s="484">
        <f>SUM(C95:C107)</f>
        <v>7914</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164920</v>
      </c>
      <c r="D109" s="493">
        <f t="shared" si="4"/>
        <v>27018</v>
      </c>
      <c r="E109" s="493">
        <f t="shared" si="4"/>
        <v>0</v>
      </c>
      <c r="F109" s="493">
        <f t="shared" si="4"/>
        <v>10807</v>
      </c>
      <c r="G109" s="493">
        <f t="shared" si="4"/>
        <v>22856</v>
      </c>
      <c r="H109" s="493">
        <f t="shared" si="4"/>
        <v>0</v>
      </c>
      <c r="I109" s="493">
        <f t="shared" si="4"/>
        <v>2702</v>
      </c>
      <c r="J109" s="493">
        <f t="shared" si="4"/>
        <v>10807</v>
      </c>
      <c r="K109" s="443">
        <f t="shared" si="4"/>
        <v>2702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10029</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10029</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238779</v>
      </c>
      <c r="D117" s="418"/>
      <c r="E117" s="412"/>
      <c r="F117" s="418"/>
      <c r="G117" s="418"/>
      <c r="H117" s="412"/>
      <c r="I117" s="433"/>
      <c r="J117" s="436">
        <v>12719</v>
      </c>
      <c r="K117" s="412"/>
    </row>
    <row r="118" spans="1:11" ht="12.75" customHeight="1" x14ac:dyDescent="0.2">
      <c r="A118" s="477" t="s">
        <v>1758</v>
      </c>
      <c r="B118" s="262">
        <v>3002</v>
      </c>
      <c r="C118" s="483">
        <v>6775</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245554</v>
      </c>
      <c r="D121" s="484">
        <f t="shared" si="5"/>
        <v>0</v>
      </c>
      <c r="E121" s="484">
        <f t="shared" si="5"/>
        <v>0</v>
      </c>
      <c r="F121" s="484">
        <f t="shared" si="5"/>
        <v>0</v>
      </c>
      <c r="G121" s="484">
        <f t="shared" si="5"/>
        <v>0</v>
      </c>
      <c r="H121" s="484">
        <f t="shared" si="5"/>
        <v>0</v>
      </c>
      <c r="I121" s="433"/>
      <c r="J121" s="484">
        <f>SUM(J117:J120)</f>
        <v>12719</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9252</v>
      </c>
      <c r="D125" s="492"/>
      <c r="E125" s="433"/>
      <c r="F125" s="412"/>
      <c r="G125" s="433"/>
      <c r="H125" s="433"/>
      <c r="I125" s="433"/>
      <c r="J125" s="433"/>
      <c r="K125" s="433"/>
    </row>
    <row r="126" spans="1:11" ht="12.75" customHeight="1" x14ac:dyDescent="0.2">
      <c r="A126" s="913" t="s">
        <v>1035</v>
      </c>
      <c r="B126" s="262">
        <v>3110</v>
      </c>
      <c r="C126" s="483">
        <v>5619</v>
      </c>
      <c r="D126" s="412"/>
      <c r="E126" s="433"/>
      <c r="F126" s="412"/>
      <c r="G126" s="433"/>
      <c r="H126" s="433"/>
      <c r="I126" s="433"/>
      <c r="J126" s="433"/>
      <c r="K126" s="433"/>
    </row>
    <row r="127" spans="1:11" ht="12.75" customHeight="1" x14ac:dyDescent="0.2">
      <c r="A127" s="913" t="s">
        <v>112</v>
      </c>
      <c r="B127" s="262">
        <v>3120</v>
      </c>
      <c r="C127" s="412">
        <v>4005</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18876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198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19024</v>
      </c>
      <c r="G151" s="436"/>
      <c r="H151" s="433"/>
      <c r="I151" s="433"/>
      <c r="J151" s="433"/>
      <c r="K151" s="433"/>
    </row>
    <row r="152" spans="1:11" ht="12.75" customHeight="1" x14ac:dyDescent="0.2">
      <c r="A152" s="913" t="s">
        <v>1247</v>
      </c>
      <c r="B152" s="262">
        <v>3510</v>
      </c>
      <c r="C152" s="483"/>
      <c r="D152" s="412"/>
      <c r="E152" s="492"/>
      <c r="F152" s="412">
        <v>1864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20888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19074</v>
      </c>
      <c r="D172" s="924">
        <f t="shared" si="6"/>
        <v>0</v>
      </c>
      <c r="E172" s="924">
        <f t="shared" si="6"/>
        <v>0</v>
      </c>
      <c r="F172" s="924">
        <f t="shared" si="6"/>
        <v>20888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264628</v>
      </c>
      <c r="D173" s="493">
        <f>SUM(D121,D172)</f>
        <v>0</v>
      </c>
      <c r="E173" s="493">
        <f>SUM(E121,E172)</f>
        <v>0</v>
      </c>
      <c r="F173" s="493">
        <f t="shared" ref="F173:K173" si="7">SUM(F121,F172)</f>
        <v>20888</v>
      </c>
      <c r="G173" s="493">
        <f t="shared" si="7"/>
        <v>0</v>
      </c>
      <c r="H173" s="493">
        <f t="shared" si="7"/>
        <v>0</v>
      </c>
      <c r="I173" s="493">
        <f t="shared" si="7"/>
        <v>0</v>
      </c>
      <c r="J173" s="493">
        <f t="shared" si="7"/>
        <v>12719</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18365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7542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25907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52247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52247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316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1041</v>
      </c>
      <c r="D270" s="424"/>
      <c r="E270" s="433"/>
      <c r="F270" s="424"/>
      <c r="G270" s="424"/>
      <c r="H270" s="433"/>
      <c r="I270" s="433"/>
      <c r="J270" s="433"/>
      <c r="K270" s="433"/>
    </row>
    <row r="271" spans="1:11" ht="12.75" customHeight="1" thickTop="1" thickBot="1" x14ac:dyDescent="0.25">
      <c r="A271" s="913" t="s">
        <v>443</v>
      </c>
      <c r="B271" s="40">
        <v>4992</v>
      </c>
      <c r="C271" s="497">
        <v>6241</v>
      </c>
      <c r="D271" s="424"/>
      <c r="E271" s="433"/>
      <c r="F271" s="424"/>
      <c r="G271" s="424"/>
      <c r="H271" s="433"/>
      <c r="I271" s="433"/>
      <c r="J271" s="433"/>
      <c r="K271" s="433"/>
    </row>
    <row r="272" spans="1:11" s="29" customFormat="1" ht="12.75" customHeight="1" thickTop="1" thickBot="1" x14ac:dyDescent="0.25">
      <c r="A272" s="916" t="s">
        <v>79</v>
      </c>
      <c r="B272" s="158">
        <v>4999</v>
      </c>
      <c r="C272" s="497">
        <v>14166</v>
      </c>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99918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99918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539495</v>
      </c>
      <c r="D275" s="493">
        <f t="shared" si="12"/>
        <v>27018</v>
      </c>
      <c r="E275" s="493">
        <f t="shared" si="12"/>
        <v>0</v>
      </c>
      <c r="F275" s="493">
        <f t="shared" si="12"/>
        <v>31695</v>
      </c>
      <c r="G275" s="493">
        <f t="shared" si="12"/>
        <v>22856</v>
      </c>
      <c r="H275" s="493">
        <f t="shared" si="12"/>
        <v>0</v>
      </c>
      <c r="I275" s="493">
        <f t="shared" si="12"/>
        <v>2702</v>
      </c>
      <c r="J275" s="493">
        <f t="shared" si="12"/>
        <v>23526</v>
      </c>
      <c r="K275" s="443">
        <f t="shared" si="12"/>
        <v>2702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25" right="0.25" top="0.75" bottom="0.5" header="0.25" footer="0.25"/>
  <pageSetup scale="70" firstPageNumber="9" orientation="landscape" useFirstPageNumber="1" r:id="rId1"/>
  <headerFooter alignWithMargins="0">
    <oddHeader>&amp;L&amp;8Page &amp;P&amp;C&amp;"Arial,Bold"&amp;9STATEMENT OF REVENUES RECEIVED/REVENUES
FOR THE YEAR ENDING JUNE 30, 2016&amp;R&amp;8Page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f>148942+2447+1200+5270</f>
        <v>157859</v>
      </c>
      <c r="D5" s="412">
        <f>15803+3326+1060</f>
        <v>20189</v>
      </c>
      <c r="E5" s="412">
        <f>6457+16</f>
        <v>6473</v>
      </c>
      <c r="F5" s="412">
        <f>5934+14876</f>
        <v>20810</v>
      </c>
      <c r="G5" s="412"/>
      <c r="H5" s="412">
        <f>627+18</f>
        <v>645</v>
      </c>
      <c r="I5" s="436"/>
      <c r="J5" s="436"/>
      <c r="K5" s="414">
        <f>SUM(C5:J5)</f>
        <v>205976</v>
      </c>
      <c r="L5" s="412">
        <v>224885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36076</v>
      </c>
      <c r="D8" s="412">
        <f>2753+533+170</f>
        <v>3456</v>
      </c>
      <c r="E8" s="412">
        <v>17009</v>
      </c>
      <c r="F8" s="412"/>
      <c r="G8" s="412"/>
      <c r="H8" s="412"/>
      <c r="I8" s="436"/>
      <c r="J8" s="436"/>
      <c r="K8" s="414">
        <f t="shared" si="0"/>
        <v>56541</v>
      </c>
      <c r="L8" s="412">
        <v>30085</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19937</v>
      </c>
      <c r="D10" s="412">
        <f>425+1236+289</f>
        <v>1950</v>
      </c>
      <c r="E10" s="412"/>
      <c r="F10" s="412">
        <f>7024+10411+5917</f>
        <v>23352</v>
      </c>
      <c r="G10" s="412">
        <v>23766</v>
      </c>
      <c r="H10" s="412">
        <v>270</v>
      </c>
      <c r="I10" s="436"/>
      <c r="J10" s="436"/>
      <c r="K10" s="414">
        <f t="shared" si="0"/>
        <v>69275</v>
      </c>
      <c r="L10" s="412">
        <v>25350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1550</v>
      </c>
      <c r="D14" s="412">
        <f>214+41+13</f>
        <v>268</v>
      </c>
      <c r="E14" s="412">
        <v>15884</v>
      </c>
      <c r="F14" s="412">
        <v>363</v>
      </c>
      <c r="G14" s="412"/>
      <c r="H14" s="412">
        <v>250</v>
      </c>
      <c r="I14" s="436"/>
      <c r="J14" s="436"/>
      <c r="K14" s="414">
        <f t="shared" si="0"/>
        <v>18315</v>
      </c>
      <c r="L14" s="412">
        <v>16300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215422</v>
      </c>
      <c r="D33" s="415">
        <f t="shared" ref="D33:L33" si="1">SUM(D5:D32)</f>
        <v>25863</v>
      </c>
      <c r="E33" s="415">
        <f t="shared" si="1"/>
        <v>39366</v>
      </c>
      <c r="F33" s="415">
        <f t="shared" si="1"/>
        <v>44525</v>
      </c>
      <c r="G33" s="415">
        <f t="shared" si="1"/>
        <v>23766</v>
      </c>
      <c r="H33" s="415">
        <f t="shared" si="1"/>
        <v>1165</v>
      </c>
      <c r="I33" s="415">
        <f t="shared" si="1"/>
        <v>0</v>
      </c>
      <c r="J33" s="415">
        <f t="shared" si="1"/>
        <v>0</v>
      </c>
      <c r="K33" s="415">
        <f t="shared" si="1"/>
        <v>350107</v>
      </c>
      <c r="L33" s="415">
        <f t="shared" si="1"/>
        <v>296620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c r="D36" s="418"/>
      <c r="E36" s="418"/>
      <c r="F36" s="418"/>
      <c r="G36" s="418"/>
      <c r="H36" s="418"/>
      <c r="I36" s="436"/>
      <c r="J36" s="436"/>
      <c r="K36" s="414">
        <f t="shared" ref="K36:K41" si="2">SUM(C36:J36)</f>
        <v>0</v>
      </c>
      <c r="L36" s="412"/>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c r="D38" s="412"/>
      <c r="E38" s="412"/>
      <c r="F38" s="412"/>
      <c r="G38" s="412"/>
      <c r="H38" s="412"/>
      <c r="I38" s="436"/>
      <c r="J38" s="436"/>
      <c r="K38" s="414">
        <f t="shared" si="2"/>
        <v>0</v>
      </c>
      <c r="L38" s="412">
        <v>650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c r="D40" s="412"/>
      <c r="E40" s="412"/>
      <c r="F40" s="412"/>
      <c r="G40" s="412"/>
      <c r="H40" s="412"/>
      <c r="I40" s="436"/>
      <c r="J40" s="436"/>
      <c r="K40" s="414">
        <f t="shared" si="2"/>
        <v>0</v>
      </c>
      <c r="L40" s="412"/>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0</v>
      </c>
      <c r="F42" s="415">
        <f t="shared" si="3"/>
        <v>0</v>
      </c>
      <c r="G42" s="415">
        <f t="shared" si="3"/>
        <v>0</v>
      </c>
      <c r="H42" s="415">
        <f t="shared" si="3"/>
        <v>0</v>
      </c>
      <c r="I42" s="415">
        <f t="shared" si="3"/>
        <v>0</v>
      </c>
      <c r="J42" s="415">
        <f t="shared" si="3"/>
        <v>0</v>
      </c>
      <c r="K42" s="415">
        <f t="shared" si="3"/>
        <v>0</v>
      </c>
      <c r="L42" s="415">
        <f t="shared" si="3"/>
        <v>650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c r="F44" s="418"/>
      <c r="G44" s="418"/>
      <c r="H44" s="418"/>
      <c r="I44" s="436"/>
      <c r="J44" s="436"/>
      <c r="K44" s="420">
        <f>SUM(C44:J44)</f>
        <v>0</v>
      </c>
      <c r="L44" s="418"/>
    </row>
    <row r="45" spans="1:14" x14ac:dyDescent="0.2">
      <c r="A45" s="1814" t="s">
        <v>976</v>
      </c>
      <c r="B45" s="267">
        <v>2220</v>
      </c>
      <c r="C45" s="412"/>
      <c r="D45" s="412"/>
      <c r="E45" s="412"/>
      <c r="F45" s="412"/>
      <c r="G45" s="412"/>
      <c r="H45" s="412"/>
      <c r="I45" s="436"/>
      <c r="J45" s="436"/>
      <c r="K45" s="420">
        <f>SUM(C45:J45)</f>
        <v>0</v>
      </c>
      <c r="L45" s="412"/>
    </row>
    <row r="46" spans="1:14" x14ac:dyDescent="0.2">
      <c r="A46" s="1814"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0</v>
      </c>
      <c r="F47" s="415">
        <f t="shared" si="4"/>
        <v>0</v>
      </c>
      <c r="G47" s="415">
        <f t="shared" si="4"/>
        <v>0</v>
      </c>
      <c r="H47" s="415">
        <f t="shared" si="4"/>
        <v>0</v>
      </c>
      <c r="I47" s="415">
        <f t="shared" si="4"/>
        <v>0</v>
      </c>
      <c r="J47" s="415">
        <f t="shared" si="4"/>
        <v>0</v>
      </c>
      <c r="K47" s="415">
        <f t="shared" si="4"/>
        <v>0</v>
      </c>
      <c r="L47" s="415">
        <f>SUM(L44:L46)</f>
        <v>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500</v>
      </c>
      <c r="D49" s="418"/>
      <c r="E49" s="418">
        <f>1049+5000+97</f>
        <v>6146</v>
      </c>
      <c r="F49" s="418">
        <v>410</v>
      </c>
      <c r="G49" s="418"/>
      <c r="H49" s="418">
        <v>2772</v>
      </c>
      <c r="I49" s="436"/>
      <c r="J49" s="436"/>
      <c r="K49" s="420">
        <f>SUM(C49:J49)</f>
        <v>9828</v>
      </c>
      <c r="L49" s="418">
        <v>11350</v>
      </c>
    </row>
    <row r="50" spans="1:14" x14ac:dyDescent="0.2">
      <c r="A50" s="1814" t="s">
        <v>979</v>
      </c>
      <c r="B50" s="267">
        <v>2320</v>
      </c>
      <c r="C50" s="412">
        <v>59900</v>
      </c>
      <c r="D50" s="412">
        <f>4116+799+254-1</f>
        <v>5168</v>
      </c>
      <c r="E50" s="412">
        <v>300</v>
      </c>
      <c r="F50" s="412"/>
      <c r="G50" s="412"/>
      <c r="H50" s="412">
        <v>600</v>
      </c>
      <c r="I50" s="436"/>
      <c r="J50" s="436"/>
      <c r="K50" s="420">
        <f>SUM(C50:J50)</f>
        <v>65968</v>
      </c>
      <c r="L50" s="412">
        <v>68130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60400</v>
      </c>
      <c r="D53" s="415">
        <f t="shared" ref="D53:L53" si="5">SUM(D49:D52)</f>
        <v>5168</v>
      </c>
      <c r="E53" s="415">
        <f t="shared" si="5"/>
        <v>6446</v>
      </c>
      <c r="F53" s="415">
        <f t="shared" si="5"/>
        <v>410</v>
      </c>
      <c r="G53" s="415">
        <f t="shared" si="5"/>
        <v>0</v>
      </c>
      <c r="H53" s="415">
        <f t="shared" si="5"/>
        <v>3372</v>
      </c>
      <c r="I53" s="415">
        <f t="shared" si="5"/>
        <v>0</v>
      </c>
      <c r="J53" s="415">
        <f t="shared" si="5"/>
        <v>0</v>
      </c>
      <c r="K53" s="415">
        <f t="shared" si="5"/>
        <v>75796</v>
      </c>
      <c r="L53" s="415">
        <f t="shared" si="5"/>
        <v>79480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27750</v>
      </c>
      <c r="D55" s="418">
        <f>4116+799+253</f>
        <v>5168</v>
      </c>
      <c r="E55" s="418"/>
      <c r="F55" s="418"/>
      <c r="G55" s="418"/>
      <c r="H55" s="418"/>
      <c r="I55" s="436"/>
      <c r="J55" s="436"/>
      <c r="K55" s="420">
        <f>SUM(C55:J55)</f>
        <v>32918</v>
      </c>
      <c r="L55" s="418">
        <v>30850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27750</v>
      </c>
      <c r="D57" s="421">
        <f t="shared" ref="D57:K57" si="6">SUM(D55:D56)</f>
        <v>5168</v>
      </c>
      <c r="E57" s="421">
        <f t="shared" si="6"/>
        <v>0</v>
      </c>
      <c r="F57" s="421">
        <f t="shared" si="6"/>
        <v>0</v>
      </c>
      <c r="G57" s="421">
        <f t="shared" si="6"/>
        <v>0</v>
      </c>
      <c r="H57" s="421">
        <f t="shared" si="6"/>
        <v>0</v>
      </c>
      <c r="I57" s="421">
        <f t="shared" si="6"/>
        <v>0</v>
      </c>
      <c r="J57" s="421">
        <f t="shared" si="6"/>
        <v>0</v>
      </c>
      <c r="K57" s="421">
        <f t="shared" si="6"/>
        <v>32918</v>
      </c>
      <c r="L57" s="415">
        <f>SUM(L55:L56)</f>
        <v>30850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v>21795</v>
      </c>
      <c r="D61" s="412"/>
      <c r="E61" s="412"/>
      <c r="F61" s="412"/>
      <c r="G61" s="412"/>
      <c r="H61" s="412"/>
      <c r="I61" s="436"/>
      <c r="J61" s="436"/>
      <c r="K61" s="420">
        <f t="shared" si="7"/>
        <v>21795</v>
      </c>
      <c r="L61" s="412">
        <v>21550</v>
      </c>
      <c r="M61" s="15"/>
      <c r="N61" s="15"/>
    </row>
    <row r="62" spans="1:14" s="16" customFormat="1" x14ac:dyDescent="0.2">
      <c r="A62" s="1814" t="s">
        <v>1129</v>
      </c>
      <c r="B62" s="267">
        <v>2550</v>
      </c>
      <c r="C62" s="412"/>
      <c r="D62" s="412"/>
      <c r="E62" s="412"/>
      <c r="F62" s="412"/>
      <c r="G62" s="412"/>
      <c r="H62" s="412"/>
      <c r="I62" s="436"/>
      <c r="J62" s="436"/>
      <c r="K62" s="420">
        <f t="shared" si="7"/>
        <v>0</v>
      </c>
      <c r="L62" s="412">
        <v>10000</v>
      </c>
      <c r="M62" s="15"/>
      <c r="N62" s="15"/>
    </row>
    <row r="63" spans="1:14" s="15" customFormat="1" x14ac:dyDescent="0.2">
      <c r="A63" s="1814" t="s">
        <v>107</v>
      </c>
      <c r="B63" s="267">
        <v>2560</v>
      </c>
      <c r="C63" s="412">
        <f>15102+960</f>
        <v>16062</v>
      </c>
      <c r="D63" s="412"/>
      <c r="E63" s="412">
        <v>286</v>
      </c>
      <c r="F63" s="412">
        <v>29019</v>
      </c>
      <c r="G63" s="412"/>
      <c r="H63" s="412">
        <v>155</v>
      </c>
      <c r="I63" s="436"/>
      <c r="J63" s="436"/>
      <c r="K63" s="420">
        <f t="shared" si="7"/>
        <v>45522</v>
      </c>
      <c r="L63" s="412">
        <v>14685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37857</v>
      </c>
      <c r="D65" s="415">
        <f t="shared" ref="D65:L65" si="8">SUM(D59:D64)</f>
        <v>0</v>
      </c>
      <c r="E65" s="415">
        <f t="shared" si="8"/>
        <v>286</v>
      </c>
      <c r="F65" s="415">
        <f t="shared" si="8"/>
        <v>29019</v>
      </c>
      <c r="G65" s="415">
        <f t="shared" si="8"/>
        <v>0</v>
      </c>
      <c r="H65" s="415">
        <f t="shared" si="8"/>
        <v>155</v>
      </c>
      <c r="I65" s="415">
        <f t="shared" si="8"/>
        <v>0</v>
      </c>
      <c r="J65" s="415">
        <f t="shared" si="8"/>
        <v>0</v>
      </c>
      <c r="K65" s="415">
        <f t="shared" si="8"/>
        <v>67317</v>
      </c>
      <c r="L65" s="415">
        <f t="shared" si="8"/>
        <v>46235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126007</v>
      </c>
      <c r="D74" s="425">
        <f t="shared" ref="D74:K74" si="10">SUM(D42,D47,D53,D57,D65,D72,D73)</f>
        <v>10336</v>
      </c>
      <c r="E74" s="425">
        <f t="shared" si="10"/>
        <v>6732</v>
      </c>
      <c r="F74" s="425">
        <f t="shared" si="10"/>
        <v>29429</v>
      </c>
      <c r="G74" s="425">
        <f t="shared" si="10"/>
        <v>0</v>
      </c>
      <c r="H74" s="425">
        <f t="shared" si="10"/>
        <v>3527</v>
      </c>
      <c r="I74" s="425">
        <f t="shared" si="10"/>
        <v>0</v>
      </c>
      <c r="J74" s="425">
        <f t="shared" si="10"/>
        <v>0</v>
      </c>
      <c r="K74" s="425">
        <f t="shared" si="10"/>
        <v>176031</v>
      </c>
      <c r="L74" s="425">
        <f>SUM(L42,L47,L53,L57,L65,L72,L73)</f>
        <v>157215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31832</v>
      </c>
      <c r="F79" s="413"/>
      <c r="G79" s="413"/>
      <c r="H79" s="412"/>
      <c r="I79" s="507"/>
      <c r="J79" s="507"/>
      <c r="K79" s="414">
        <f t="shared" si="11"/>
        <v>31832</v>
      </c>
      <c r="L79" s="412">
        <f>20750+18000</f>
        <v>38750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31832</v>
      </c>
      <c r="F84" s="413"/>
      <c r="G84" s="413"/>
      <c r="H84" s="415">
        <f>SUM(H78:H83)</f>
        <v>0</v>
      </c>
      <c r="I84" s="507"/>
      <c r="J84" s="507"/>
      <c r="K84" s="415">
        <f>SUM(K78:K83)</f>
        <v>31832</v>
      </c>
      <c r="L84" s="415">
        <f>SUM(L78:L83)</f>
        <v>38750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31832</v>
      </c>
      <c r="F102" s="413"/>
      <c r="G102" s="413"/>
      <c r="H102" s="425">
        <f>SUM(H84,H92,H100,H101)</f>
        <v>0</v>
      </c>
      <c r="I102" s="507"/>
      <c r="J102" s="507"/>
      <c r="K102" s="425">
        <f>SUM(K84,K92,K100,K101)</f>
        <v>31832</v>
      </c>
      <c r="L102" s="425">
        <f>SUM(L84,L92,L100,L101)</f>
        <v>38750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341429</v>
      </c>
      <c r="D114" s="415">
        <f t="shared" ref="D114:K114" si="13">SUM(D33,D74,D75,D102,D112,D113)</f>
        <v>36199</v>
      </c>
      <c r="E114" s="415">
        <f t="shared" si="13"/>
        <v>77930</v>
      </c>
      <c r="F114" s="415">
        <f t="shared" si="13"/>
        <v>73954</v>
      </c>
      <c r="G114" s="415">
        <f t="shared" si="13"/>
        <v>23766</v>
      </c>
      <c r="H114" s="415">
        <f>SUM(H33,H74,H75,H102,H112,H113)</f>
        <v>4692</v>
      </c>
      <c r="I114" s="415">
        <f t="shared" si="13"/>
        <v>0</v>
      </c>
      <c r="J114" s="415">
        <f t="shared" si="13"/>
        <v>0</v>
      </c>
      <c r="K114" s="415">
        <f t="shared" si="13"/>
        <v>557970</v>
      </c>
      <c r="L114" s="415">
        <f>SUM(L33,L74,L75,L102,L112,L113)</f>
        <v>492585</v>
      </c>
    </row>
    <row r="115" spans="1:14" ht="23.25" thickTop="1" x14ac:dyDescent="0.2">
      <c r="A115" s="1826" t="s">
        <v>1177</v>
      </c>
      <c r="B115" s="892"/>
      <c r="C115" s="416"/>
      <c r="D115" s="416"/>
      <c r="E115" s="416"/>
      <c r="F115" s="416"/>
      <c r="G115" s="416"/>
      <c r="H115" s="416"/>
      <c r="I115" s="416"/>
      <c r="J115" s="416"/>
      <c r="K115" s="440">
        <f>'Revenues 9-14'!C275-'Expenditures 15-22'!K114</f>
        <v>-18475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c r="D124" s="412"/>
      <c r="E124" s="412">
        <f>11493+2116+1</f>
        <v>13610</v>
      </c>
      <c r="F124" s="412">
        <f>1850+3968+6751</f>
        <v>12569</v>
      </c>
      <c r="G124" s="412"/>
      <c r="H124" s="412">
        <v>2479</v>
      </c>
      <c r="I124" s="436"/>
      <c r="J124" s="436"/>
      <c r="K124" s="415">
        <f>SUM(C124:J124)</f>
        <v>28658</v>
      </c>
      <c r="L124" s="412">
        <v>25000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13610</v>
      </c>
      <c r="F127" s="415">
        <f t="shared" si="14"/>
        <v>12569</v>
      </c>
      <c r="G127" s="415">
        <f t="shared" si="14"/>
        <v>0</v>
      </c>
      <c r="H127" s="415">
        <f t="shared" si="14"/>
        <v>2479</v>
      </c>
      <c r="I127" s="415">
        <f t="shared" si="14"/>
        <v>0</v>
      </c>
      <c r="J127" s="415">
        <f t="shared" si="14"/>
        <v>0</v>
      </c>
      <c r="K127" s="415">
        <f t="shared" si="14"/>
        <v>28658</v>
      </c>
      <c r="L127" s="415">
        <f t="shared" si="14"/>
        <v>25000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13610</v>
      </c>
      <c r="F129" s="425">
        <f t="shared" si="15"/>
        <v>12569</v>
      </c>
      <c r="G129" s="425">
        <f t="shared" si="15"/>
        <v>0</v>
      </c>
      <c r="H129" s="425">
        <f t="shared" si="15"/>
        <v>2479</v>
      </c>
      <c r="I129" s="425">
        <f t="shared" si="15"/>
        <v>0</v>
      </c>
      <c r="J129" s="425">
        <f t="shared" si="15"/>
        <v>0</v>
      </c>
      <c r="K129" s="425">
        <f t="shared" si="15"/>
        <v>28658</v>
      </c>
      <c r="L129" s="425">
        <f t="shared" si="15"/>
        <v>25000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0</v>
      </c>
      <c r="D150" s="415">
        <f t="shared" ref="D150:K150" si="16">SUM(D129,D130,D138,D148,D149)</f>
        <v>0</v>
      </c>
      <c r="E150" s="415">
        <f t="shared" si="16"/>
        <v>13610</v>
      </c>
      <c r="F150" s="415">
        <f t="shared" si="16"/>
        <v>12569</v>
      </c>
      <c r="G150" s="415">
        <f t="shared" si="16"/>
        <v>0</v>
      </c>
      <c r="H150" s="415">
        <f t="shared" si="16"/>
        <v>2479</v>
      </c>
      <c r="I150" s="415">
        <f t="shared" si="16"/>
        <v>0</v>
      </c>
      <c r="J150" s="415">
        <f t="shared" si="16"/>
        <v>0</v>
      </c>
      <c r="K150" s="415">
        <f t="shared" si="16"/>
        <v>28658</v>
      </c>
      <c r="L150" s="415">
        <f>SUM(L129,L130,L138,L148,L149)</f>
        <v>25000</v>
      </c>
    </row>
    <row r="151" spans="1:14" ht="12.75" customHeight="1" thickTop="1" x14ac:dyDescent="0.2">
      <c r="A151" s="2239" t="s">
        <v>1403</v>
      </c>
      <c r="B151" s="2240"/>
      <c r="C151" s="416"/>
      <c r="D151" s="416"/>
      <c r="E151" s="416"/>
      <c r="F151" s="416"/>
      <c r="G151" s="416"/>
      <c r="H151" s="416"/>
      <c r="I151" s="416"/>
      <c r="J151" s="413"/>
      <c r="K151" s="440">
        <f>'Revenues 9-14'!D275-'Expenditures 15-22'!K150</f>
        <v>-1640</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f>11220+1624</f>
        <v>12844</v>
      </c>
      <c r="D176" s="412"/>
      <c r="E176" s="412">
        <f>2392+5438+658</f>
        <v>8488</v>
      </c>
      <c r="F176" s="412">
        <f>151+3694</f>
        <v>3845</v>
      </c>
      <c r="G176" s="412"/>
      <c r="H176" s="412">
        <v>344</v>
      </c>
      <c r="I176" s="436"/>
      <c r="J176" s="436"/>
      <c r="K176" s="414">
        <f>SUM(C176:J176)</f>
        <v>25521</v>
      </c>
      <c r="L176" s="412">
        <v>27647</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12844</v>
      </c>
      <c r="D178" s="425">
        <f t="shared" ref="D178:J178" si="17">SUM(D174,D176,D177)</f>
        <v>0</v>
      </c>
      <c r="E178" s="425">
        <f t="shared" si="17"/>
        <v>8488</v>
      </c>
      <c r="F178" s="425">
        <f t="shared" si="17"/>
        <v>3845</v>
      </c>
      <c r="G178" s="425">
        <f t="shared" si="17"/>
        <v>0</v>
      </c>
      <c r="H178" s="425">
        <f t="shared" si="17"/>
        <v>344</v>
      </c>
      <c r="I178" s="425">
        <f t="shared" si="17"/>
        <v>0</v>
      </c>
      <c r="J178" s="425">
        <f t="shared" si="17"/>
        <v>0</v>
      </c>
      <c r="K178" s="425">
        <f>SUM(K174,K176,K177)</f>
        <v>25521</v>
      </c>
      <c r="L178" s="425">
        <f>SUM(L174, L176:L177)</f>
        <v>27647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12844</v>
      </c>
      <c r="D204" s="415">
        <f>SUM(D178,D179)</f>
        <v>0</v>
      </c>
      <c r="E204" s="415">
        <f>SUM(E178,E179,E190)</f>
        <v>8488</v>
      </c>
      <c r="F204" s="415">
        <f>SUM(F178,F179)</f>
        <v>3845</v>
      </c>
      <c r="G204" s="415">
        <f>SUM(G178,G179)</f>
        <v>0</v>
      </c>
      <c r="H204" s="415">
        <f>SUM(H178,H179,H190,H202,H203)</f>
        <v>344</v>
      </c>
      <c r="I204" s="415">
        <f>SUM(I178,I179)</f>
        <v>0</v>
      </c>
      <c r="J204" s="415">
        <f>SUM(J178,J179)</f>
        <v>0</v>
      </c>
      <c r="K204" s="414">
        <f>SUM(K178,K179,K190,K202,K203)</f>
        <v>25521</v>
      </c>
      <c r="L204" s="415">
        <f>SUM(L178,L179,L190,L202,L203)</f>
        <v>27647</v>
      </c>
    </row>
    <row r="205" spans="1:14" ht="23.25" thickTop="1" x14ac:dyDescent="0.2">
      <c r="A205" s="1826" t="s">
        <v>1177</v>
      </c>
      <c r="B205" s="467"/>
      <c r="C205" s="416"/>
      <c r="D205" s="416"/>
      <c r="E205" s="416"/>
      <c r="F205" s="416"/>
      <c r="G205" s="416"/>
      <c r="H205" s="416"/>
      <c r="I205" s="413"/>
      <c r="J205" s="413"/>
      <c r="K205" s="440">
        <f>'Revenues 9-14'!F275-'Expenditures 15-22'!K204</f>
        <v>6174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53+2289</f>
        <v>2342</v>
      </c>
      <c r="E209" s="413"/>
      <c r="F209" s="413"/>
      <c r="G209" s="413"/>
      <c r="H209" s="413"/>
      <c r="I209" s="413"/>
      <c r="J209" s="413"/>
      <c r="K209" s="414">
        <f>D209</f>
        <v>2342</v>
      </c>
      <c r="L209" s="412">
        <v>3250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f>433+797+523</f>
        <v>1753</v>
      </c>
      <c r="E211" s="413"/>
      <c r="F211" s="413"/>
      <c r="G211" s="413"/>
      <c r="H211" s="413"/>
      <c r="I211" s="413"/>
      <c r="J211" s="413"/>
      <c r="K211" s="414">
        <f t="shared" si="19"/>
        <v>1753</v>
      </c>
      <c r="L211" s="412">
        <v>2755</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c r="E213" s="413"/>
      <c r="F213" s="413"/>
      <c r="G213" s="413"/>
      <c r="H213" s="413"/>
      <c r="I213" s="413"/>
      <c r="J213" s="413"/>
      <c r="K213" s="414">
        <f t="shared" si="19"/>
        <v>0</v>
      </c>
      <c r="L213" s="412"/>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96</v>
      </c>
      <c r="E217" s="413"/>
      <c r="F217" s="413"/>
      <c r="G217" s="413"/>
      <c r="H217" s="413"/>
      <c r="I217" s="413"/>
      <c r="J217" s="413"/>
      <c r="K217" s="414">
        <f t="shared" si="19"/>
        <v>96</v>
      </c>
      <c r="L217" s="412"/>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4191</v>
      </c>
      <c r="E223" s="413"/>
      <c r="F223" s="413"/>
      <c r="G223" s="413"/>
      <c r="H223" s="413"/>
      <c r="I223" s="413"/>
      <c r="J223" s="413"/>
      <c r="K223" s="415">
        <f>SUM(K209:K222)</f>
        <v>4191</v>
      </c>
      <c r="L223" s="415">
        <f>SUM(L209:L222)</f>
        <v>6005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c r="E226" s="413"/>
      <c r="F226" s="413"/>
      <c r="G226" s="413"/>
      <c r="H226" s="413"/>
      <c r="I226" s="413"/>
      <c r="J226" s="413"/>
      <c r="K226" s="414">
        <f t="shared" ref="K226:K231" si="20">D226</f>
        <v>0</v>
      </c>
      <c r="L226" s="412"/>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c r="E228" s="413"/>
      <c r="F228" s="413"/>
      <c r="G228" s="413"/>
      <c r="H228" s="413"/>
      <c r="I228" s="413"/>
      <c r="J228" s="413"/>
      <c r="K228" s="414">
        <f t="shared" si="20"/>
        <v>0</v>
      </c>
      <c r="L228" s="412"/>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c r="E230" s="413"/>
      <c r="F230" s="413"/>
      <c r="G230" s="413"/>
      <c r="H230" s="413"/>
      <c r="I230" s="413"/>
      <c r="J230" s="413"/>
      <c r="K230" s="414">
        <f t="shared" si="20"/>
        <v>0</v>
      </c>
      <c r="L230" s="412"/>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c r="E235" s="413"/>
      <c r="F235" s="413"/>
      <c r="G235" s="413"/>
      <c r="H235" s="413"/>
      <c r="I235" s="413"/>
      <c r="J235" s="413"/>
      <c r="K235" s="420">
        <f>D235</f>
        <v>0</v>
      </c>
      <c r="L235" s="412"/>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f>28+31+7</f>
        <v>66</v>
      </c>
      <c r="E239" s="413"/>
      <c r="F239" s="413"/>
      <c r="G239" s="413"/>
      <c r="H239" s="413"/>
      <c r="I239" s="413"/>
      <c r="J239" s="413"/>
      <c r="K239" s="420">
        <f>D239</f>
        <v>66</v>
      </c>
      <c r="L239" s="418"/>
    </row>
    <row r="240" spans="1:12" x14ac:dyDescent="0.2">
      <c r="A240" s="1814" t="s">
        <v>979</v>
      </c>
      <c r="B240" s="267">
        <v>2320</v>
      </c>
      <c r="C240" s="413"/>
      <c r="D240" s="412">
        <f>922+1745+840</f>
        <v>3507</v>
      </c>
      <c r="E240" s="413"/>
      <c r="F240" s="413"/>
      <c r="G240" s="413"/>
      <c r="H240" s="413"/>
      <c r="I240" s="413"/>
      <c r="J240" s="413"/>
      <c r="K240" s="420">
        <f t="shared" ref="K240:K250" si="21">D240</f>
        <v>3507</v>
      </c>
      <c r="L240" s="412">
        <v>3500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3573</v>
      </c>
      <c r="E251" s="413"/>
      <c r="F251" s="413"/>
      <c r="G251" s="413"/>
      <c r="H251" s="413"/>
      <c r="I251" s="413"/>
      <c r="J251" s="413"/>
      <c r="K251" s="415">
        <f>SUM(K239:K250)</f>
        <v>3573</v>
      </c>
      <c r="L251" s="415">
        <f>SUM(L239:L250)</f>
        <v>3500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432</v>
      </c>
      <c r="E253" s="413"/>
      <c r="F253" s="413"/>
      <c r="G253" s="413"/>
      <c r="H253" s="413"/>
      <c r="I253" s="413"/>
      <c r="J253" s="413"/>
      <c r="K253" s="420">
        <f>D253</f>
        <v>432</v>
      </c>
      <c r="L253" s="418">
        <v>450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432</v>
      </c>
      <c r="E255" s="413"/>
      <c r="F255" s="413"/>
      <c r="G255" s="413"/>
      <c r="H255" s="413"/>
      <c r="I255" s="413"/>
      <c r="J255" s="413"/>
      <c r="K255" s="415">
        <f>SUM(K253:K254)</f>
        <v>432</v>
      </c>
      <c r="L255" s="415">
        <f>SUM(L253:L254)</f>
        <v>450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f>706+1351+316</f>
        <v>2373</v>
      </c>
      <c r="E260" s="413"/>
      <c r="F260" s="413"/>
      <c r="G260" s="413"/>
      <c r="H260" s="413"/>
      <c r="I260" s="413"/>
      <c r="J260" s="413"/>
      <c r="K260" s="420">
        <f t="shared" si="22"/>
        <v>2373</v>
      </c>
      <c r="L260" s="412">
        <v>3250</v>
      </c>
    </row>
    <row r="261" spans="1:12" x14ac:dyDescent="0.2">
      <c r="A261" s="1814" t="s">
        <v>1129</v>
      </c>
      <c r="B261" s="267">
        <v>2550</v>
      </c>
      <c r="C261" s="413"/>
      <c r="D261" s="412">
        <f>725+186</f>
        <v>911</v>
      </c>
      <c r="E261" s="413"/>
      <c r="F261" s="413"/>
      <c r="G261" s="413"/>
      <c r="H261" s="413"/>
      <c r="I261" s="413"/>
      <c r="J261" s="413"/>
      <c r="K261" s="420">
        <f t="shared" si="22"/>
        <v>911</v>
      </c>
      <c r="L261" s="412">
        <v>1100</v>
      </c>
    </row>
    <row r="262" spans="1:12" x14ac:dyDescent="0.2">
      <c r="A262" s="1814" t="s">
        <v>107</v>
      </c>
      <c r="B262" s="267">
        <v>2560</v>
      </c>
      <c r="C262" s="413"/>
      <c r="D262" s="412">
        <f>512+996+233</f>
        <v>1741</v>
      </c>
      <c r="E262" s="413"/>
      <c r="F262" s="413"/>
      <c r="G262" s="413"/>
      <c r="H262" s="413"/>
      <c r="I262" s="413"/>
      <c r="J262" s="413"/>
      <c r="K262" s="420">
        <f t="shared" si="22"/>
        <v>1741</v>
      </c>
      <c r="L262" s="412">
        <v>2540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5025</v>
      </c>
      <c r="E264" s="413"/>
      <c r="F264" s="413"/>
      <c r="G264" s="413"/>
      <c r="H264" s="413"/>
      <c r="I264" s="413"/>
      <c r="J264" s="413"/>
      <c r="K264" s="415">
        <f>SUM(K257:K263)</f>
        <v>5025</v>
      </c>
      <c r="L264" s="415">
        <f>SUM(L257:L263)</f>
        <v>6890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9030</v>
      </c>
      <c r="E273" s="413"/>
      <c r="F273" s="413"/>
      <c r="G273" s="413"/>
      <c r="H273" s="413"/>
      <c r="I273" s="413"/>
      <c r="J273" s="413"/>
      <c r="K273" s="425">
        <f>SUM(K232,K237,K251,K255,K264,K271,K272)</f>
        <v>9030</v>
      </c>
      <c r="L273" s="425">
        <f>SUM(L232,L237,L251,L255,L264,L271,L272)</f>
        <v>10840</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13221</v>
      </c>
      <c r="E288" s="413"/>
      <c r="F288" s="413"/>
      <c r="G288" s="413"/>
      <c r="H288" s="415">
        <f>H286</f>
        <v>0</v>
      </c>
      <c r="I288" s="413"/>
      <c r="J288" s="413"/>
      <c r="K288" s="415">
        <f>SUM(K223,K273,K274,K278,K286,K287)</f>
        <v>13221</v>
      </c>
      <c r="L288" s="415">
        <f>SUM(L223,L273,L274,L278,L286,L287)</f>
        <v>16845</v>
      </c>
    </row>
    <row r="289" spans="1:14" ht="23.25" thickTop="1" x14ac:dyDescent="0.2">
      <c r="A289" s="901" t="s">
        <v>1177</v>
      </c>
      <c r="B289" s="902"/>
      <c r="C289" s="413"/>
      <c r="D289" s="416"/>
      <c r="E289" s="413"/>
      <c r="F289" s="413"/>
      <c r="G289" s="413"/>
      <c r="H289" s="441"/>
      <c r="I289" s="413"/>
      <c r="J289" s="413"/>
      <c r="K289" s="440">
        <f>'Revenues 9-14'!G275-'Expenditures 15-22'!K288</f>
        <v>9635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4791</v>
      </c>
      <c r="F313" s="436"/>
      <c r="G313" s="436"/>
      <c r="H313" s="436"/>
      <c r="I313" s="436"/>
      <c r="J313" s="436"/>
      <c r="K313" s="1061">
        <f t="shared" ref="K313:K320" si="24">SUM(C313:J313)</f>
        <v>4791</v>
      </c>
      <c r="L313" s="436">
        <v>8250</v>
      </c>
      <c r="M313" s="909"/>
      <c r="N313" s="909"/>
    </row>
    <row r="314" spans="1:14" s="19" customFormat="1" x14ac:dyDescent="0.2">
      <c r="A314" s="891" t="s">
        <v>342</v>
      </c>
      <c r="B314" s="529" t="s">
        <v>323</v>
      </c>
      <c r="C314" s="436"/>
      <c r="D314" s="436"/>
      <c r="E314" s="436">
        <v>6264</v>
      </c>
      <c r="F314" s="436"/>
      <c r="G314" s="436"/>
      <c r="H314" s="436"/>
      <c r="I314" s="436"/>
      <c r="J314" s="436"/>
      <c r="K314" s="1061">
        <f t="shared" si="24"/>
        <v>6264</v>
      </c>
      <c r="L314" s="436">
        <v>2500</v>
      </c>
      <c r="M314" s="909"/>
      <c r="N314" s="909"/>
    </row>
    <row r="315" spans="1:14" s="19" customFormat="1" x14ac:dyDescent="0.2">
      <c r="A315" s="891" t="s">
        <v>274</v>
      </c>
      <c r="B315" s="529" t="s">
        <v>324</v>
      </c>
      <c r="C315" s="436"/>
      <c r="D315" s="436"/>
      <c r="E315" s="436">
        <v>10061</v>
      </c>
      <c r="F315" s="436"/>
      <c r="G315" s="436"/>
      <c r="H315" s="436"/>
      <c r="I315" s="436"/>
      <c r="J315" s="436"/>
      <c r="K315" s="1061">
        <f t="shared" si="24"/>
        <v>10061</v>
      </c>
      <c r="L315" s="436">
        <v>10000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2410</v>
      </c>
      <c r="F320" s="436"/>
      <c r="G320" s="436"/>
      <c r="H320" s="436"/>
      <c r="I320" s="436"/>
      <c r="J320" s="436"/>
      <c r="K320" s="1061">
        <f t="shared" si="24"/>
        <v>2410</v>
      </c>
      <c r="L320" s="436">
        <v>1500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23526</v>
      </c>
      <c r="F323" s="1062">
        <f t="shared" si="25"/>
        <v>0</v>
      </c>
      <c r="G323" s="1062">
        <f t="shared" si="25"/>
        <v>0</v>
      </c>
      <c r="H323" s="1062">
        <f t="shared" si="25"/>
        <v>0</v>
      </c>
      <c r="I323" s="1062">
        <f t="shared" si="25"/>
        <v>0</v>
      </c>
      <c r="J323" s="1062">
        <f t="shared" si="25"/>
        <v>0</v>
      </c>
      <c r="K323" s="1062">
        <f>SUM(K312:K322)</f>
        <v>23526</v>
      </c>
      <c r="L323" s="1062">
        <f>SUM(L312:L322)</f>
        <v>22250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23526</v>
      </c>
      <c r="F331" s="1062">
        <f t="shared" si="26"/>
        <v>0</v>
      </c>
      <c r="G331" s="1062">
        <f t="shared" si="26"/>
        <v>0</v>
      </c>
      <c r="H331" s="1062">
        <f>SUM(H323,H329)</f>
        <v>0</v>
      </c>
      <c r="I331" s="1062">
        <f t="shared" si="26"/>
        <v>0</v>
      </c>
      <c r="J331" s="1062">
        <f t="shared" si="26"/>
        <v>0</v>
      </c>
      <c r="K331" s="1062">
        <f>SUM(K323,K329)</f>
        <v>23526</v>
      </c>
      <c r="L331" s="425">
        <f>SUM(L323,L329,L330)</f>
        <v>22250</v>
      </c>
    </row>
    <row r="332" spans="1:14" ht="12.75" customHeight="1" thickTop="1" x14ac:dyDescent="0.2">
      <c r="A332" s="2239" t="s">
        <v>1177</v>
      </c>
      <c r="B332" s="2240"/>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v>2011</v>
      </c>
      <c r="F338" s="412"/>
      <c r="G338" s="412"/>
      <c r="H338" s="412"/>
      <c r="I338" s="436"/>
      <c r="J338" s="436"/>
      <c r="K338" s="414">
        <f>SUM(C338:J338)</f>
        <v>2011</v>
      </c>
      <c r="L338" s="412">
        <v>2150</v>
      </c>
    </row>
    <row r="339" spans="1:14" ht="12.75" customHeight="1" thickBot="1" x14ac:dyDescent="0.25">
      <c r="A339" s="887" t="s">
        <v>835</v>
      </c>
      <c r="B339" s="468" t="s">
        <v>36</v>
      </c>
      <c r="C339" s="415">
        <f>SUM(C337:C338)</f>
        <v>0</v>
      </c>
      <c r="D339" s="415">
        <f t="shared" ref="D339:L339" si="27">SUM(D337:D338)</f>
        <v>0</v>
      </c>
      <c r="E339" s="415">
        <f t="shared" si="27"/>
        <v>2011</v>
      </c>
      <c r="F339" s="415">
        <f t="shared" si="27"/>
        <v>0</v>
      </c>
      <c r="G339" s="415">
        <f t="shared" si="27"/>
        <v>0</v>
      </c>
      <c r="H339" s="415">
        <f t="shared" si="27"/>
        <v>0</v>
      </c>
      <c r="I339" s="415">
        <f t="shared" si="27"/>
        <v>0</v>
      </c>
      <c r="J339" s="415">
        <f t="shared" si="27"/>
        <v>0</v>
      </c>
      <c r="K339" s="415">
        <f t="shared" si="27"/>
        <v>2011</v>
      </c>
      <c r="L339" s="415">
        <f t="shared" si="27"/>
        <v>2150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2011</v>
      </c>
      <c r="F341" s="415">
        <f t="shared" si="28"/>
        <v>0</v>
      </c>
      <c r="G341" s="415">
        <f t="shared" si="28"/>
        <v>0</v>
      </c>
      <c r="H341" s="415">
        <f t="shared" si="28"/>
        <v>0</v>
      </c>
      <c r="I341" s="415">
        <f t="shared" si="28"/>
        <v>0</v>
      </c>
      <c r="J341" s="415">
        <f t="shared" si="28"/>
        <v>0</v>
      </c>
      <c r="K341" s="415">
        <f t="shared" si="28"/>
        <v>2011</v>
      </c>
      <c r="L341" s="415">
        <f t="shared" si="28"/>
        <v>2150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2011</v>
      </c>
      <c r="F354" s="415">
        <f t="shared" si="29"/>
        <v>0</v>
      </c>
      <c r="G354" s="415">
        <f t="shared" si="29"/>
        <v>0</v>
      </c>
      <c r="H354" s="415">
        <f t="shared" si="29"/>
        <v>0</v>
      </c>
      <c r="I354" s="415">
        <f t="shared" si="29"/>
        <v>0</v>
      </c>
      <c r="J354" s="415">
        <f t="shared" si="29"/>
        <v>0</v>
      </c>
      <c r="K354" s="415">
        <f t="shared" si="29"/>
        <v>2011</v>
      </c>
      <c r="L354" s="415">
        <f>SUM(L341,L344,L352,L353)</f>
        <v>2150</v>
      </c>
    </row>
    <row r="355" spans="1:14" ht="23.25" thickTop="1" x14ac:dyDescent="0.2">
      <c r="A355" s="1853" t="s">
        <v>1177</v>
      </c>
      <c r="B355" s="469"/>
      <c r="C355" s="432"/>
      <c r="D355" s="432"/>
      <c r="E355" s="419"/>
      <c r="F355" s="419"/>
      <c r="G355" s="419"/>
      <c r="H355" s="419"/>
      <c r="I355" s="419"/>
      <c r="J355" s="417"/>
      <c r="K355" s="414">
        <f>'Revenues 9-14'!K275-'Expenditures 15-22'!K354</f>
        <v>691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25" right="0.25" top="0.75" bottom="0.5" header="0.25" footer="0.25"/>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&amp;L&amp;8&amp;F&amp;C&amp;8The accompanying Notes to Financial Statements are an integral part of this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25" right="0.25" top="0.75" bottom="0.5" header="0.25" footer="0.25"/>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95562</v>
      </c>
      <c r="C4" s="512">
        <v>0</v>
      </c>
      <c r="D4" s="561">
        <f>B4-C4</f>
        <v>95562</v>
      </c>
      <c r="E4" s="512">
        <v>98351</v>
      </c>
      <c r="F4" s="561">
        <f>E4-C4</f>
        <v>98351</v>
      </c>
    </row>
    <row r="5" spans="1:6" ht="13.7" customHeight="1" x14ac:dyDescent="0.2">
      <c r="A5" s="545" t="s">
        <v>1038</v>
      </c>
      <c r="B5" s="560">
        <f>'Revenues 9-14'!D5</f>
        <v>27018</v>
      </c>
      <c r="C5" s="512">
        <v>0</v>
      </c>
      <c r="D5" s="561">
        <f t="shared" ref="D5:D18" si="0">B5-C5</f>
        <v>27018</v>
      </c>
      <c r="E5" s="512">
        <v>28105</v>
      </c>
      <c r="F5" s="561">
        <f>E5-C5</f>
        <v>28105</v>
      </c>
    </row>
    <row r="6" spans="1:6" ht="13.7" customHeight="1" x14ac:dyDescent="0.2">
      <c r="A6" s="545" t="s">
        <v>480</v>
      </c>
      <c r="B6" s="560">
        <f>'Revenues 9-14'!E5</f>
        <v>0</v>
      </c>
      <c r="C6" s="512">
        <v>0</v>
      </c>
      <c r="D6" s="561">
        <f t="shared" si="0"/>
        <v>0</v>
      </c>
      <c r="E6" s="512">
        <v>0</v>
      </c>
      <c r="F6" s="561">
        <f t="shared" ref="F6:F18" si="1">E6-C6</f>
        <v>0</v>
      </c>
    </row>
    <row r="7" spans="1:6" ht="13.7" customHeight="1" x14ac:dyDescent="0.2">
      <c r="A7" s="545" t="s">
        <v>162</v>
      </c>
      <c r="B7" s="560">
        <f>'Revenues 9-14'!F5</f>
        <v>10807</v>
      </c>
      <c r="C7" s="512">
        <v>0</v>
      </c>
      <c r="D7" s="561">
        <f t="shared" si="0"/>
        <v>10807</v>
      </c>
      <c r="E7" s="512">
        <v>11242</v>
      </c>
      <c r="F7" s="561">
        <f t="shared" si="1"/>
        <v>11242</v>
      </c>
    </row>
    <row r="8" spans="1:6" ht="13.7" customHeight="1" x14ac:dyDescent="0.2">
      <c r="A8" s="545" t="s">
        <v>1405</v>
      </c>
      <c r="B8" s="560">
        <f>'Revenues 9-14'!G5</f>
        <v>10807</v>
      </c>
      <c r="C8" s="512">
        <v>0</v>
      </c>
      <c r="D8" s="561">
        <f t="shared" si="0"/>
        <v>10807</v>
      </c>
      <c r="E8" s="512">
        <v>8035</v>
      </c>
      <c r="F8" s="561">
        <f t="shared" si="1"/>
        <v>8035</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2702</v>
      </c>
      <c r="C10" s="512">
        <v>0</v>
      </c>
      <c r="D10" s="561">
        <f t="shared" si="0"/>
        <v>2702</v>
      </c>
      <c r="E10" s="512">
        <v>2811</v>
      </c>
      <c r="F10" s="561">
        <f t="shared" si="1"/>
        <v>2811</v>
      </c>
    </row>
    <row r="11" spans="1:6" x14ac:dyDescent="0.2">
      <c r="A11" s="545" t="s">
        <v>478</v>
      </c>
      <c r="B11" s="560">
        <f>'Revenues 9-14'!J5</f>
        <v>10807</v>
      </c>
      <c r="C11" s="512">
        <v>0</v>
      </c>
      <c r="D11" s="561">
        <f t="shared" si="0"/>
        <v>10807</v>
      </c>
      <c r="E11" s="512">
        <v>20587</v>
      </c>
      <c r="F11" s="561">
        <f t="shared" si="1"/>
        <v>20587</v>
      </c>
    </row>
    <row r="12" spans="1:6" ht="13.7" customHeight="1" x14ac:dyDescent="0.2">
      <c r="A12" s="545" t="s">
        <v>164</v>
      </c>
      <c r="B12" s="560">
        <f>'Revenues 9-14'!K5</f>
        <v>2702</v>
      </c>
      <c r="C12" s="512">
        <v>0</v>
      </c>
      <c r="D12" s="561">
        <f t="shared" si="0"/>
        <v>2702</v>
      </c>
      <c r="E12" s="512">
        <v>2811</v>
      </c>
      <c r="F12" s="561">
        <f t="shared" si="1"/>
        <v>2811</v>
      </c>
    </row>
    <row r="13" spans="1:6" ht="13.7" customHeight="1" x14ac:dyDescent="0.2">
      <c r="A13" s="545" t="s">
        <v>1112</v>
      </c>
      <c r="B13" s="560">
        <f>SUM('Revenues 9-14'!C6:D6)</f>
        <v>0</v>
      </c>
      <c r="C13" s="512">
        <v>0</v>
      </c>
      <c r="D13" s="561">
        <f t="shared" si="0"/>
        <v>0</v>
      </c>
      <c r="E13" s="512">
        <v>0</v>
      </c>
      <c r="F13" s="561">
        <f t="shared" si="1"/>
        <v>0</v>
      </c>
    </row>
    <row r="14" spans="1:6" ht="13.7" customHeight="1" x14ac:dyDescent="0.2">
      <c r="A14" s="545" t="s">
        <v>479</v>
      </c>
      <c r="B14" s="560">
        <f>SUM('Revenues 9-14'!C7:D7,'Revenues 9-14'!F7:H7)</f>
        <v>1081</v>
      </c>
      <c r="C14" s="512">
        <v>0</v>
      </c>
      <c r="D14" s="561">
        <f t="shared" si="0"/>
        <v>1081</v>
      </c>
      <c r="E14" s="512">
        <v>1129</v>
      </c>
      <c r="F14" s="561">
        <f t="shared" si="1"/>
        <v>1129</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10807</v>
      </c>
      <c r="C16" s="512">
        <v>0</v>
      </c>
      <c r="D16" s="561">
        <f t="shared" si="0"/>
        <v>10807</v>
      </c>
      <c r="E16" s="512">
        <v>14065</v>
      </c>
      <c r="F16" s="561">
        <f t="shared" si="1"/>
        <v>14065</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172293</v>
      </c>
      <c r="C19" s="562">
        <f>SUM(C4:C18)</f>
        <v>0</v>
      </c>
      <c r="D19" s="562">
        <f>SUM(D4:D18)</f>
        <v>172293</v>
      </c>
      <c r="E19" s="562">
        <f>SUM(E4:E18)</f>
        <v>187136</v>
      </c>
      <c r="F19" s="562">
        <f>SUM(F4:F18)</f>
        <v>187136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0.5" right="0.25" top="0.75" bottom="0.5" header="0" footer="0"/>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59"/>
  <sheetViews>
    <sheetView showGridLines="0" defaultGridColor="0" topLeftCell="A20" colorId="8" zoomScale="110" zoomScaleNormal="110" workbookViewId="0">
      <selection activeCell="A32" sqref="A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v>0</v>
      </c>
      <c r="D4" s="927">
        <v>0</v>
      </c>
      <c r="E4" s="927">
        <v>0</v>
      </c>
      <c r="F4" s="1601">
        <f>SUM(C4+D4)-E4</f>
        <v>0</v>
      </c>
    </row>
    <row r="5" spans="1:7" ht="13.5" thickTop="1" x14ac:dyDescent="0.2">
      <c r="A5" s="2289" t="s">
        <v>1324</v>
      </c>
      <c r="B5" s="2274"/>
      <c r="C5" s="2282"/>
      <c r="D5" s="2283"/>
      <c r="E5" s="2283"/>
      <c r="F5" s="2284"/>
    </row>
    <row r="6" spans="1:7" ht="12.75" customHeight="1" thickBot="1" x14ac:dyDescent="0.25">
      <c r="A6" s="756" t="s">
        <v>67</v>
      </c>
      <c r="B6" s="755"/>
      <c r="C6" s="1602">
        <v>0</v>
      </c>
      <c r="D6" s="512">
        <v>0</v>
      </c>
      <c r="E6" s="1602">
        <v>0</v>
      </c>
      <c r="F6" s="1601">
        <f t="shared" ref="F6:F14" si="0">SUM(C6+D6)-E6</f>
        <v>0</v>
      </c>
    </row>
    <row r="7" spans="1:7" ht="12.75" customHeight="1" thickTop="1" thickBot="1" x14ac:dyDescent="0.25">
      <c r="A7" s="756" t="s">
        <v>7</v>
      </c>
      <c r="B7" s="755"/>
      <c r="C7" s="1602">
        <v>0</v>
      </c>
      <c r="D7" s="512">
        <v>0</v>
      </c>
      <c r="E7" s="1602">
        <v>0</v>
      </c>
      <c r="F7" s="1601">
        <f t="shared" si="0"/>
        <v>0</v>
      </c>
    </row>
    <row r="8" spans="1:7" ht="12.75" customHeight="1" thickTop="1" thickBot="1" x14ac:dyDescent="0.25">
      <c r="A8" s="756" t="s">
        <v>601</v>
      </c>
      <c r="B8" s="755"/>
      <c r="C8" s="1602">
        <v>0</v>
      </c>
      <c r="D8" s="512">
        <v>0</v>
      </c>
      <c r="E8" s="1602">
        <v>0</v>
      </c>
      <c r="F8" s="1601">
        <f t="shared" si="0"/>
        <v>0</v>
      </c>
    </row>
    <row r="9" spans="1:7" ht="12.75" customHeight="1" thickTop="1" thickBot="1" x14ac:dyDescent="0.25">
      <c r="A9" s="756" t="s">
        <v>602</v>
      </c>
      <c r="B9" s="755"/>
      <c r="C9" s="1602">
        <v>0</v>
      </c>
      <c r="D9" s="512">
        <v>0</v>
      </c>
      <c r="E9" s="1602">
        <v>0</v>
      </c>
      <c r="F9" s="1601">
        <f t="shared" si="0"/>
        <v>0</v>
      </c>
    </row>
    <row r="10" spans="1:7" ht="12.75" customHeight="1" thickTop="1" thickBot="1" x14ac:dyDescent="0.25">
      <c r="A10" s="756" t="s">
        <v>603</v>
      </c>
      <c r="B10" s="755"/>
      <c r="C10" s="1602">
        <v>0</v>
      </c>
      <c r="D10" s="512">
        <v>0</v>
      </c>
      <c r="E10" s="1602">
        <v>0</v>
      </c>
      <c r="F10" s="1601">
        <f t="shared" si="0"/>
        <v>0</v>
      </c>
    </row>
    <row r="11" spans="1:7" ht="12.75" customHeight="1" thickTop="1" thickBot="1" x14ac:dyDescent="0.25">
      <c r="A11" s="756" t="s">
        <v>386</v>
      </c>
      <c r="B11" s="755"/>
      <c r="C11" s="1602">
        <v>0</v>
      </c>
      <c r="D11" s="512">
        <v>0</v>
      </c>
      <c r="E11" s="1602">
        <v>0</v>
      </c>
      <c r="F11" s="1601">
        <f t="shared" si="0"/>
        <v>0</v>
      </c>
    </row>
    <row r="12" spans="1:7" ht="12.75" customHeight="1" thickTop="1" thickBot="1" x14ac:dyDescent="0.25">
      <c r="A12" s="756" t="s">
        <v>1378</v>
      </c>
      <c r="B12" s="755"/>
      <c r="C12" s="1602">
        <v>0</v>
      </c>
      <c r="D12" s="512">
        <v>0</v>
      </c>
      <c r="E12" s="1602">
        <v>0</v>
      </c>
      <c r="F12" s="1601">
        <f t="shared" si="0"/>
        <v>0</v>
      </c>
    </row>
    <row r="13" spans="1:7" ht="12.75" customHeight="1" thickTop="1" thickBot="1" x14ac:dyDescent="0.25">
      <c r="A13" s="756" t="s">
        <v>454</v>
      </c>
      <c r="B13" s="755"/>
      <c r="C13" s="1602">
        <v>0</v>
      </c>
      <c r="D13" s="512">
        <v>0</v>
      </c>
      <c r="E13" s="1602">
        <v>0</v>
      </c>
      <c r="F13" s="1601">
        <f t="shared" si="0"/>
        <v>0</v>
      </c>
    </row>
    <row r="14" spans="1:7" ht="12.75" customHeight="1" thickTop="1" thickBot="1" x14ac:dyDescent="0.25">
      <c r="A14" s="1790" t="s">
        <v>527</v>
      </c>
      <c r="B14" s="755"/>
      <c r="C14" s="1602">
        <v>0</v>
      </c>
      <c r="D14" s="512">
        <v>0</v>
      </c>
      <c r="E14" s="1602">
        <v>0</v>
      </c>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v>0</v>
      </c>
      <c r="D17" s="512">
        <v>0</v>
      </c>
      <c r="E17" s="1602">
        <v>0</v>
      </c>
      <c r="F17" s="1601">
        <f>SUM(C17+D17)-E17</f>
        <v>0</v>
      </c>
    </row>
    <row r="18" spans="1:11" ht="12.75" customHeight="1" thickTop="1" thickBot="1" x14ac:dyDescent="0.25">
      <c r="A18" s="2300" t="s">
        <v>7</v>
      </c>
      <c r="B18" s="2301"/>
      <c r="C18" s="1602">
        <v>0</v>
      </c>
      <c r="D18" s="512">
        <v>0</v>
      </c>
      <c r="E18" s="1602">
        <v>0</v>
      </c>
      <c r="F18" s="1601">
        <f>SUM(C18+D18)-E18</f>
        <v>0</v>
      </c>
    </row>
    <row r="19" spans="1:11" ht="12.75" customHeight="1" thickTop="1" thickBot="1" x14ac:dyDescent="0.25">
      <c r="A19" s="2300" t="s">
        <v>454</v>
      </c>
      <c r="B19" s="2301"/>
      <c r="C19" s="1602">
        <v>0</v>
      </c>
      <c r="D19" s="512">
        <v>0</v>
      </c>
      <c r="E19" s="1602">
        <v>0</v>
      </c>
      <c r="F19" s="1601">
        <f>SUM(C19+D19)-E19</f>
        <v>0</v>
      </c>
    </row>
    <row r="20" spans="1:11" ht="12.75" customHeight="1" thickTop="1" thickBot="1" x14ac:dyDescent="0.25">
      <c r="A20" s="2302" t="s">
        <v>527</v>
      </c>
      <c r="B20" s="2303"/>
      <c r="C20" s="1602">
        <v>0</v>
      </c>
      <c r="D20" s="512">
        <v>0</v>
      </c>
      <c r="E20" s="1602">
        <v>0</v>
      </c>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v>0</v>
      </c>
      <c r="D23" s="927">
        <v>0</v>
      </c>
      <c r="E23" s="927">
        <v>0</v>
      </c>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v>0</v>
      </c>
      <c r="D25" s="927">
        <v>0</v>
      </c>
      <c r="E25" s="927">
        <v>0</v>
      </c>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v>0</v>
      </c>
      <c r="D27" s="512">
        <v>0</v>
      </c>
      <c r="E27" s="512">
        <v>0</v>
      </c>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5" right="0.25" top="0.75" bottom="0.5" header="0.25" footer="0.25"/>
  <pageSetup scale="67"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6"/>
      <c r="G3" s="563">
        <v>0</v>
      </c>
      <c r="H3" s="563">
        <v>0</v>
      </c>
      <c r="I3" s="563">
        <v>0</v>
      </c>
      <c r="J3" s="1216">
        <v>0</v>
      </c>
      <c r="K3" s="1216">
        <v>0</v>
      </c>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1081</v>
      </c>
      <c r="I5" s="1213">
        <v>0</v>
      </c>
      <c r="J5" s="1184"/>
      <c r="K5" s="1184"/>
    </row>
    <row r="6" spans="1:11" x14ac:dyDescent="0.2">
      <c r="A6" s="1888" t="s">
        <v>836</v>
      </c>
      <c r="B6" s="1889"/>
      <c r="C6" s="1889"/>
      <c r="D6" s="1889"/>
      <c r="E6" s="1890"/>
      <c r="F6" s="257" t="s">
        <v>1015</v>
      </c>
      <c r="G6" s="563">
        <v>0</v>
      </c>
      <c r="H6" s="563">
        <v>0</v>
      </c>
      <c r="I6" s="563">
        <v>0</v>
      </c>
      <c r="J6" s="1216">
        <v>0</v>
      </c>
      <c r="K6" s="1216">
        <v>0</v>
      </c>
    </row>
    <row r="7" spans="1:11" x14ac:dyDescent="0.2">
      <c r="A7" s="651" t="s">
        <v>282</v>
      </c>
      <c r="B7" s="1891"/>
      <c r="C7" s="1891"/>
      <c r="D7" s="1891"/>
      <c r="E7" s="1892"/>
      <c r="F7" s="1150" t="s">
        <v>1016</v>
      </c>
      <c r="G7" s="571"/>
      <c r="H7" s="571"/>
      <c r="I7" s="571"/>
      <c r="J7" s="1214"/>
      <c r="K7" s="1216">
        <v>0</v>
      </c>
    </row>
    <row r="8" spans="1:11" x14ac:dyDescent="0.2">
      <c r="A8" s="651" t="s">
        <v>408</v>
      </c>
      <c r="B8" s="1891"/>
      <c r="C8" s="1891"/>
      <c r="D8" s="1891"/>
      <c r="E8" s="1892"/>
      <c r="F8" s="1150" t="s">
        <v>1017</v>
      </c>
      <c r="G8" s="568"/>
      <c r="H8" s="568"/>
      <c r="I8" s="568"/>
      <c r="J8" s="1216">
        <v>0</v>
      </c>
      <c r="K8" s="1194"/>
    </row>
    <row r="9" spans="1:11" x14ac:dyDescent="0.2">
      <c r="A9" s="651" t="s">
        <v>145</v>
      </c>
      <c r="B9" s="1891"/>
      <c r="C9" s="1891"/>
      <c r="D9" s="1891"/>
      <c r="E9" s="1892"/>
      <c r="F9" s="257" t="s">
        <v>1019</v>
      </c>
      <c r="G9" s="568"/>
      <c r="H9" s="569"/>
      <c r="I9" s="569"/>
      <c r="J9" s="1214"/>
      <c r="K9" s="1216">
        <v>0</v>
      </c>
    </row>
    <row r="10" spans="1:11" ht="12" customHeight="1" x14ac:dyDescent="0.2">
      <c r="A10" s="2331" t="s">
        <v>1908</v>
      </c>
      <c r="B10" s="2308"/>
      <c r="C10" s="2308"/>
      <c r="D10" s="2308"/>
      <c r="E10" s="2332"/>
      <c r="F10" s="1282" t="s">
        <v>1030</v>
      </c>
      <c r="G10" s="568"/>
      <c r="H10" s="1283">
        <v>176</v>
      </c>
      <c r="I10" s="563">
        <v>0</v>
      </c>
      <c r="J10" s="1216">
        <v>0</v>
      </c>
      <c r="K10" s="1216">
        <v>0</v>
      </c>
    </row>
    <row r="11" spans="1:11" x14ac:dyDescent="0.2">
      <c r="A11" s="2328" t="s">
        <v>167</v>
      </c>
      <c r="B11" s="2329"/>
      <c r="C11" s="2329"/>
      <c r="D11" s="2329"/>
      <c r="E11" s="2330"/>
      <c r="F11" s="1150" t="s">
        <v>1018</v>
      </c>
      <c r="G11" s="569"/>
      <c r="H11" s="563">
        <v>0</v>
      </c>
      <c r="I11" s="563">
        <v>0</v>
      </c>
      <c r="J11" s="1216">
        <v>0</v>
      </c>
      <c r="K11" s="1184"/>
    </row>
    <row r="12" spans="1:11" ht="12.75" customHeight="1" thickBot="1" x14ac:dyDescent="0.25">
      <c r="A12" s="1240" t="s">
        <v>1078</v>
      </c>
      <c r="B12" s="1241"/>
      <c r="C12" s="1241"/>
      <c r="D12" s="1241"/>
      <c r="E12" s="1242"/>
      <c r="F12" s="1152"/>
      <c r="G12" s="564">
        <f>SUM(G5:G11)</f>
        <v>0</v>
      </c>
      <c r="H12" s="564">
        <f>SUM(H5:H11)</f>
        <v>1257</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1257</v>
      </c>
      <c r="I14" s="569"/>
      <c r="J14" s="1184"/>
      <c r="K14" s="1216">
        <v>0</v>
      </c>
    </row>
    <row r="15" spans="1:11" x14ac:dyDescent="0.2">
      <c r="A15" s="2329" t="s">
        <v>5</v>
      </c>
      <c r="B15" s="2329"/>
      <c r="C15" s="2329"/>
      <c r="D15" s="2329"/>
      <c r="E15" s="2330"/>
      <c r="F15" s="258" t="s">
        <v>1021</v>
      </c>
      <c r="G15" s="569"/>
      <c r="H15" s="563">
        <v>0</v>
      </c>
      <c r="I15" s="563">
        <v>0</v>
      </c>
      <c r="J15" s="1216">
        <v>0</v>
      </c>
      <c r="K15" s="1216">
        <v>0</v>
      </c>
    </row>
    <row r="16" spans="1:11" ht="12.75" customHeight="1" x14ac:dyDescent="0.2">
      <c r="A16" s="2329" t="s">
        <v>339</v>
      </c>
      <c r="B16" s="2329"/>
      <c r="C16" s="2329"/>
      <c r="D16" s="2329"/>
      <c r="E16" s="2330"/>
      <c r="F16" s="258" t="s">
        <v>1097</v>
      </c>
      <c r="G16" s="1213">
        <v>0</v>
      </c>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v>0</v>
      </c>
      <c r="K18" s="1202"/>
    </row>
    <row r="19" spans="1:11" ht="23.25" customHeight="1" x14ac:dyDescent="0.2">
      <c r="A19" s="2329" t="s">
        <v>490</v>
      </c>
      <c r="B19" s="2339"/>
      <c r="C19" s="2339"/>
      <c r="D19" s="2339"/>
      <c r="E19" s="2330"/>
      <c r="F19" s="258" t="s">
        <v>1108</v>
      </c>
      <c r="G19" s="568"/>
      <c r="H19" s="568"/>
      <c r="I19" s="568"/>
      <c r="J19" s="1216">
        <v>0</v>
      </c>
      <c r="K19" s="1202"/>
    </row>
    <row r="20" spans="1:11" ht="12.75" customHeight="1" x14ac:dyDescent="0.2">
      <c r="A20" s="2340" t="s">
        <v>1907</v>
      </c>
      <c r="B20" s="2341"/>
      <c r="C20" s="2341"/>
      <c r="D20" s="2341"/>
      <c r="E20" s="2342"/>
      <c r="F20" s="258" t="s">
        <v>1109</v>
      </c>
      <c r="G20" s="568"/>
      <c r="H20" s="568"/>
      <c r="I20" s="568"/>
      <c r="J20" s="1216">
        <v>0</v>
      </c>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8" t="s">
        <v>1030</v>
      </c>
      <c r="G22" s="568"/>
      <c r="H22" s="563">
        <v>0</v>
      </c>
      <c r="I22" s="563">
        <v>0</v>
      </c>
      <c r="J22" s="1217">
        <v>0</v>
      </c>
      <c r="K22" s="1216">
        <v>0</v>
      </c>
    </row>
    <row r="23" spans="1:11" ht="12.75" customHeight="1" thickBot="1" x14ac:dyDescent="0.25">
      <c r="A23" s="1243" t="s">
        <v>1079</v>
      </c>
      <c r="B23" s="1238"/>
      <c r="C23" s="1238"/>
      <c r="D23" s="1238"/>
      <c r="E23" s="1244"/>
      <c r="F23" s="1203"/>
      <c r="G23" s="564">
        <f>SUM(G14:G16,G21,G22)</f>
        <v>0</v>
      </c>
      <c r="H23" s="564">
        <f>SUM(H14:H16,H21,H22)</f>
        <v>1257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2093</v>
      </c>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5" right="0.25" top="0.75" bottom="0.5" header="0.25" footer="0.25"/>
  <pageSetup scale="77"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14" sqref="C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3000</v>
      </c>
      <c r="D5" s="642">
        <v>0</v>
      </c>
      <c r="E5" s="642">
        <v>0</v>
      </c>
      <c r="F5" s="1067">
        <f>(C5+D5)-E5</f>
        <v>3000</v>
      </c>
      <c r="G5" s="638"/>
      <c r="H5" s="644"/>
      <c r="I5" s="644"/>
      <c r="J5" s="644"/>
      <c r="K5" s="649"/>
      <c r="L5" s="1066">
        <f>F5-K5</f>
        <v>3000</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662418</v>
      </c>
      <c r="D8" s="643">
        <v>0</v>
      </c>
      <c r="E8" s="643">
        <v>0</v>
      </c>
      <c r="F8" s="1067">
        <f>(C8+D8)-E8</f>
        <v>662418</v>
      </c>
      <c r="G8" s="639">
        <v>50</v>
      </c>
      <c r="H8" s="575">
        <v>281891</v>
      </c>
      <c r="I8" s="575">
        <v>13248</v>
      </c>
      <c r="J8" s="575">
        <v>0</v>
      </c>
      <c r="K8" s="1066">
        <f>(H8+I8)-J8</f>
        <v>295139</v>
      </c>
      <c r="L8" s="1066">
        <f>F8-K8</f>
        <v>367279</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35259</v>
      </c>
      <c r="D10" s="1068">
        <v>0</v>
      </c>
      <c r="E10" s="1068">
        <v>0</v>
      </c>
      <c r="F10" s="1069">
        <f>(C10+D10)-E10</f>
        <v>35259</v>
      </c>
      <c r="G10" s="639">
        <v>20</v>
      </c>
      <c r="H10" s="1070">
        <v>9164</v>
      </c>
      <c r="I10" s="1070">
        <v>1450</v>
      </c>
      <c r="J10" s="1070">
        <v>0</v>
      </c>
      <c r="K10" s="1066">
        <f>(H10+I10)-J10</f>
        <v>10614</v>
      </c>
      <c r="L10" s="1066">
        <f>F10-K10</f>
        <v>24645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204533</v>
      </c>
      <c r="D12" s="643">
        <v>0</v>
      </c>
      <c r="E12" s="643">
        <v>0</v>
      </c>
      <c r="F12" s="1067">
        <f>(C12+D12)-E12</f>
        <v>204533</v>
      </c>
      <c r="G12" s="639">
        <v>10</v>
      </c>
      <c r="H12" s="575">
        <v>149764</v>
      </c>
      <c r="I12" s="575">
        <v>8809</v>
      </c>
      <c r="J12" s="575">
        <v>0</v>
      </c>
      <c r="K12" s="1066">
        <f>(H12+I12)-J12</f>
        <v>158573</v>
      </c>
      <c r="L12" s="1066">
        <f>F12-K12</f>
        <v>45960</v>
      </c>
    </row>
    <row r="13" spans="1:14" ht="14.25" thickTop="1" thickBot="1" x14ac:dyDescent="0.25">
      <c r="A13" s="654" t="s">
        <v>1336</v>
      </c>
      <c r="B13" s="286">
        <v>252</v>
      </c>
      <c r="C13" s="643">
        <v>79887</v>
      </c>
      <c r="D13" s="643">
        <v>0</v>
      </c>
      <c r="E13" s="643">
        <v>0</v>
      </c>
      <c r="F13" s="1067">
        <f>(C13+D13)-E13</f>
        <v>79887</v>
      </c>
      <c r="G13" s="639">
        <v>5</v>
      </c>
      <c r="H13" s="575">
        <v>65079</v>
      </c>
      <c r="I13" s="575">
        <v>5207</v>
      </c>
      <c r="J13" s="575">
        <v>0</v>
      </c>
      <c r="K13" s="1066">
        <f>(H13+I13)-J13</f>
        <v>70286</v>
      </c>
      <c r="L13" s="1066">
        <f>F13-K13</f>
        <v>9601</v>
      </c>
    </row>
    <row r="14" spans="1:14" ht="14.25" thickTop="1" thickBot="1" x14ac:dyDescent="0.25">
      <c r="A14" s="654" t="s">
        <v>1337</v>
      </c>
      <c r="B14" s="286">
        <v>253</v>
      </c>
      <c r="C14" s="575">
        <v>11387</v>
      </c>
      <c r="D14" s="575">
        <v>23766</v>
      </c>
      <c r="E14" s="575">
        <v>0</v>
      </c>
      <c r="F14" s="1067">
        <f>(C14+D14)-E14</f>
        <v>35153</v>
      </c>
      <c r="G14" s="639">
        <v>3</v>
      </c>
      <c r="H14" s="575">
        <v>7100</v>
      </c>
      <c r="I14" s="575">
        <v>11718</v>
      </c>
      <c r="J14" s="575">
        <v>0</v>
      </c>
      <c r="K14" s="1066">
        <f>(H14+I14)-J14</f>
        <v>18818</v>
      </c>
      <c r="L14" s="1066">
        <f>F14-K14</f>
        <v>16335</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996484</v>
      </c>
      <c r="D16" s="645">
        <f>SUM(D3,D5:D6,D8:D10,D12:D15)</f>
        <v>23766</v>
      </c>
      <c r="E16" s="645">
        <f>SUM(E3,E5:E6,E8:E10,E12:E15)</f>
        <v>0</v>
      </c>
      <c r="F16" s="645">
        <f>SUM(F3,F5:F6,F8:F10,F12:F15)</f>
        <v>1020250</v>
      </c>
      <c r="G16" s="639"/>
      <c r="H16" s="645">
        <f>SUM(H3,H6,H8:H10,H12:H14,)</f>
        <v>512998</v>
      </c>
      <c r="I16" s="645">
        <f>SUM(I3,I6,I8:I10,I12:I14,)</f>
        <v>40432</v>
      </c>
      <c r="J16" s="645">
        <f>SUM(J3,J6,J8:J10,J12:J14,)</f>
        <v>0</v>
      </c>
      <c r="K16" s="1067">
        <f>(H16+I16)-J16</f>
        <v>553430</v>
      </c>
      <c r="L16" s="1067">
        <f>F16-K16</f>
        <v>466820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40432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5" right="0.25" top="0.75" bottom="0.25" header="0.25" footer="0.25"/>
  <pageSetup scale="80"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activeCell="A2" sqref="A2"/>
      <selection pane="bottomLeft" activeCell="F82" sqref="F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557970</v>
      </c>
      <c r="G8" s="358"/>
    </row>
    <row r="9" spans="1:7" ht="12" customHeight="1" x14ac:dyDescent="0.2">
      <c r="A9" s="360" t="s">
        <v>539</v>
      </c>
      <c r="B9" s="944" t="s">
        <v>1872</v>
      </c>
      <c r="C9" s="359"/>
      <c r="D9" s="360" t="s">
        <v>591</v>
      </c>
      <c r="E9" s="579"/>
      <c r="F9" s="946">
        <f>'Expenditures 15-22'!K150</f>
        <v>28658</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25521</v>
      </c>
      <c r="G11" s="947"/>
    </row>
    <row r="12" spans="1:7" ht="12" customHeight="1" x14ac:dyDescent="0.2">
      <c r="A12" s="360" t="s">
        <v>541</v>
      </c>
      <c r="B12" s="944" t="s">
        <v>1875</v>
      </c>
      <c r="C12" s="359"/>
      <c r="D12" s="360" t="s">
        <v>591</v>
      </c>
      <c r="E12" s="579"/>
      <c r="F12" s="946">
        <f>'Expenditures 15-22'!K288</f>
        <v>13221</v>
      </c>
      <c r="G12" s="947"/>
    </row>
    <row r="13" spans="1:7" ht="12" customHeight="1" x14ac:dyDescent="0.2">
      <c r="A13" s="360" t="s">
        <v>113</v>
      </c>
      <c r="B13" s="944" t="s">
        <v>1876</v>
      </c>
      <c r="C13" s="359"/>
      <c r="D13" s="360" t="s">
        <v>591</v>
      </c>
      <c r="E13" s="579"/>
      <c r="F13" s="946">
        <f>'Expenditures 15-22'!K331</f>
        <v>23526</v>
      </c>
      <c r="G13" s="948"/>
    </row>
    <row r="14" spans="1:7" ht="12" customHeight="1" thickBot="1" x14ac:dyDescent="0.25">
      <c r="A14" s="949"/>
      <c r="B14" s="580"/>
      <c r="C14" s="581"/>
      <c r="D14" s="1004" t="s">
        <v>591</v>
      </c>
      <c r="E14" s="592" t="s">
        <v>1134</v>
      </c>
      <c r="F14" s="950">
        <f>SUM(F8:F13)</f>
        <v>648896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31832</v>
      </c>
      <c r="G53" s="358"/>
    </row>
    <row r="54" spans="1:7" ht="12" customHeight="1" x14ac:dyDescent="0.2">
      <c r="A54" s="360" t="s">
        <v>538</v>
      </c>
      <c r="B54" s="360" t="s">
        <v>1884</v>
      </c>
      <c r="C54" s="965" t="s">
        <v>1160</v>
      </c>
      <c r="D54" s="961" t="s">
        <v>1302</v>
      </c>
      <c r="E54" s="579"/>
      <c r="F54" s="1108">
        <f>'Expenditures 15-22'!G114</f>
        <v>23766</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55598</v>
      </c>
      <c r="G75" s="358"/>
    </row>
    <row r="76" spans="1:8" s="971" customFormat="1" ht="12" customHeight="1" thickTop="1" thickBot="1" x14ac:dyDescent="0.25">
      <c r="A76" s="585"/>
      <c r="B76" s="583"/>
      <c r="C76" s="584"/>
      <c r="D76" s="970" t="s">
        <v>1858</v>
      </c>
      <c r="E76" s="595"/>
      <c r="F76" s="1114">
        <f>(F14-F75)</f>
        <v>593298</v>
      </c>
      <c r="G76" s="360"/>
    </row>
    <row r="77" spans="1:8" s="971" customFormat="1" ht="12" customHeight="1" thickTop="1" x14ac:dyDescent="0.2">
      <c r="A77" s="586"/>
      <c r="B77" s="583"/>
      <c r="C77" s="584"/>
      <c r="D77" s="970" t="s">
        <v>1948</v>
      </c>
      <c r="E77" s="595"/>
      <c r="F77" s="1622">
        <v>59.36</v>
      </c>
      <c r="G77" s="361"/>
      <c r="H77" s="360"/>
    </row>
    <row r="78" spans="1:8" s="971" customFormat="1" ht="12" customHeight="1" thickBot="1" x14ac:dyDescent="0.25">
      <c r="A78" s="587"/>
      <c r="B78" s="583"/>
      <c r="C78" s="584"/>
      <c r="D78" s="970" t="s">
        <v>1928</v>
      </c>
      <c r="E78" s="595" t="s">
        <v>1134</v>
      </c>
      <c r="F78" s="1115">
        <f>IF(F77&gt;0,F76/F77," Complete Line 77")</f>
        <v>9994.9123989218333</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6492</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18876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198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20888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25907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52247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316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1041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6241</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14166</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146372</v>
      </c>
    </row>
    <row r="176" spans="1:7" ht="12" customHeight="1" x14ac:dyDescent="0.2">
      <c r="A176" s="588"/>
      <c r="B176" s="589"/>
      <c r="C176" s="590"/>
      <c r="D176" s="1002" t="s">
        <v>1925</v>
      </c>
      <c r="E176" s="1056"/>
      <c r="F176" s="1118">
        <f>'PCTC-OEPP 28-29'!F76-F175</f>
        <v>446926</v>
      </c>
    </row>
    <row r="177" spans="1:7" ht="12" customHeight="1" x14ac:dyDescent="0.2">
      <c r="A177" s="588"/>
      <c r="B177" s="589"/>
      <c r="C177" s="590"/>
      <c r="D177" s="1002" t="s">
        <v>798</v>
      </c>
      <c r="E177" s="1056"/>
      <c r="F177" s="1118">
        <f>'Cap Outlay Deprec 27'!I18</f>
        <v>40432</v>
      </c>
    </row>
    <row r="178" spans="1:7" ht="12" customHeight="1" x14ac:dyDescent="0.2">
      <c r="A178" s="588"/>
      <c r="B178" s="589"/>
      <c r="C178" s="590"/>
      <c r="D178" s="1002" t="s">
        <v>1927</v>
      </c>
      <c r="E178" s="1056"/>
      <c r="F178" s="1118">
        <f>F176+F177</f>
        <v>487358</v>
      </c>
    </row>
    <row r="179" spans="1:7" ht="12" customHeight="1" x14ac:dyDescent="0.2">
      <c r="A179" s="588"/>
      <c r="B179" s="591"/>
      <c r="C179" s="590"/>
      <c r="D179" s="1002" t="s">
        <v>1979</v>
      </c>
      <c r="E179" s="1056"/>
      <c r="F179" s="1119">
        <f>'PCTC-OEPP 28-29'!F77</f>
        <v>59.36</v>
      </c>
      <c r="G179" s="69"/>
    </row>
    <row r="180" spans="1:7" ht="12" customHeight="1" thickBot="1" x14ac:dyDescent="0.25">
      <c r="A180" s="588"/>
      <c r="B180" s="591"/>
      <c r="C180" s="590"/>
      <c r="D180" s="1002" t="s">
        <v>2070</v>
      </c>
      <c r="E180" s="1056" t="s">
        <v>2071</v>
      </c>
      <c r="F180" s="1120">
        <f>F178/F179</f>
        <v>8210.2088948787059</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 right="0.25" top="0.75" bottom="0.5" header="0.25" footer="0.25"/>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29019</v>
      </c>
      <c r="F10" s="865"/>
      <c r="G10" s="1121"/>
      <c r="H10" s="216"/>
      <c r="I10" s="216"/>
    </row>
    <row r="11" spans="1:9" s="2" customFormat="1" ht="22.5" customHeight="1" x14ac:dyDescent="0.2">
      <c r="A11" s="2361" t="s">
        <v>2060</v>
      </c>
      <c r="B11" s="2362"/>
      <c r="C11" s="2362"/>
      <c r="D11" s="2301"/>
      <c r="E11" s="863">
        <v>2894</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330532</v>
      </c>
      <c r="F19" s="771"/>
      <c r="G19" s="773">
        <f>'Expenditures 15-22'!K33-SUM('Expenditures 15-22'!G33,'Expenditures 15-22'!I33)+'Expenditures 15-22'!D223</f>
        <v>330532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0</v>
      </c>
      <c r="F21" s="771"/>
      <c r="G21" s="773">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0" t="s">
        <v>663</v>
      </c>
      <c r="B22" s="766"/>
      <c r="C22" s="765">
        <v>2200</v>
      </c>
      <c r="D22" s="771"/>
      <c r="E22" s="772">
        <f>'Expenditures 15-22'!K47-SUM('Expenditures 15-22'!G47,'Expenditures 15-22'!I47)+'Expenditures 15-22'!D237</f>
        <v>0</v>
      </c>
      <c r="F22" s="771"/>
      <c r="G22" s="773">
        <f>'Expenditures 15-22'!K47-SUM('Expenditures 15-22'!G47,'Expenditures 15-22'!I47)+'Expenditures 15-22'!D237</f>
        <v>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102895</v>
      </c>
      <c r="F23" s="771"/>
      <c r="G23" s="772">
        <f>'Expenditures 15-22'!K53-SUM('Expenditures 15-22'!G53,'Expenditures 15-22'!I53)+'Expenditures 15-22'!D251+'Expenditures 15-22'!K323-SUM('Expenditures 15-22'!G323,'Expenditures 15-22'!I323)</f>
        <v>102895</v>
      </c>
      <c r="H23" s="287"/>
      <c r="I23" s="216"/>
    </row>
    <row r="24" spans="1:9" s="2" customFormat="1" ht="12" customHeight="1" x14ac:dyDescent="0.2">
      <c r="A24" s="770" t="s">
        <v>665</v>
      </c>
      <c r="B24" s="766"/>
      <c r="C24" s="765">
        <v>2400</v>
      </c>
      <c r="D24" s="771"/>
      <c r="E24" s="772">
        <f>'Expenditures 15-22'!K57-SUM('Expenditures 15-22'!G57,'Expenditures 15-22'!I57)+'Expenditures 15-22'!D255</f>
        <v>33350</v>
      </c>
      <c r="F24" s="771"/>
      <c r="G24" s="773">
        <f>'Expenditures 15-22'!K57-SUM('Expenditures 15-22'!G57,'Expenditures 15-22'!I57)+'Expenditures 15-22'!D255</f>
        <v>33350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52826</v>
      </c>
      <c r="F28" s="775">
        <f>'Expenditures 15-22'!K61-SUM('Expenditures 15-22'!G61,'Expenditures 15-22'!I61)+'Expenditures 15-22'!K124-SUM('Expenditures 15-22'!G124,'Expenditures 15-22'!I124)+'Expenditures 15-22'!D260-E9</f>
        <v>52826</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26432</v>
      </c>
      <c r="F29" s="771"/>
      <c r="G29" s="773">
        <f>'Expenditures 15-22'!K62-SUM('Expenditures 15-22'!G62,'Expenditures 15-22'!I62)+'Expenditures 15-22'!K125-SUM('Expenditures 15-22'!G125,'Expenditures 15-22'!I125)+'Expenditures 15-22'!K176-SUM('Expenditures 15-22'!G176,'Expenditures 15-22'!I176)+'Expenditures 15-22'!D261</f>
        <v>26432</v>
      </c>
      <c r="H29" s="395"/>
    </row>
    <row r="30" spans="1:9" ht="12" customHeight="1" x14ac:dyDescent="0.2">
      <c r="A30" s="770" t="s">
        <v>107</v>
      </c>
      <c r="B30" s="768"/>
      <c r="C30" s="765">
        <v>2560</v>
      </c>
      <c r="D30" s="771"/>
      <c r="E30" s="772">
        <f>'Expenditures 15-22'!K63-SUM('Expenditures 15-22'!G63,'Expenditures 15-22'!I63)+'Expenditures 15-22'!D262-E10</f>
        <v>18244</v>
      </c>
      <c r="F30" s="771"/>
      <c r="G30" s="772">
        <f>'Expenditures 15-22'!K63-SUM('Expenditures 15-22'!G63,'Expenditures 15-22'!I63)+'Expenditures 15-22'!D262-E10</f>
        <v>18244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0</v>
      </c>
      <c r="E40" s="775">
        <f>SUM(E19:E39)</f>
        <v>564279</v>
      </c>
      <c r="F40" s="775">
        <f>SUM(F19:F39)</f>
        <v>52826</v>
      </c>
      <c r="G40" s="775">
        <f>SUM(G19:G39)</f>
        <v>511453</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0</v>
      </c>
      <c r="F42" s="780" t="s">
        <v>564</v>
      </c>
      <c r="G42" s="776">
        <f>F40</f>
        <v>52826</v>
      </c>
    </row>
    <row r="43" spans="1:7" ht="12" customHeight="1" x14ac:dyDescent="0.2">
      <c r="A43" s="287"/>
      <c r="B43" s="216"/>
      <c r="C43" s="288"/>
      <c r="D43" s="780" t="s">
        <v>563</v>
      </c>
      <c r="E43" s="776">
        <f>E40</f>
        <v>564279</v>
      </c>
      <c r="F43" s="780" t="s">
        <v>563</v>
      </c>
      <c r="G43" s="776">
        <f>G40</f>
        <v>511453</v>
      </c>
    </row>
    <row r="44" spans="1:7" ht="12" customHeight="1" x14ac:dyDescent="0.2">
      <c r="A44" s="287"/>
      <c r="B44" s="216"/>
      <c r="C44" s="216"/>
      <c r="D44" s="790" t="s">
        <v>1187</v>
      </c>
      <c r="E44" s="791">
        <f>(E42/E43)</f>
        <v>0</v>
      </c>
      <c r="F44" s="790" t="s">
        <v>1187</v>
      </c>
      <c r="G44" s="791">
        <f>(G42/G43)</f>
        <v>0.10328612795310615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5" right="0.25" top="0.75" bottom="0.5" header="0.25" footer="0.25"/>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Buncombe Cons SD 43</v>
      </c>
      <c r="C6" s="2368"/>
      <c r="D6" s="2368"/>
      <c r="E6" s="1993"/>
    </row>
    <row r="7" spans="1:7" ht="11.25" customHeight="1" x14ac:dyDescent="0.25">
      <c r="A7" s="1992"/>
      <c r="B7" s="2369">
        <f>COVER!A13</f>
        <v>21044043003</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2093</v>
      </c>
      <c r="E26" s="2063" t="s">
        <v>2108</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t="s">
        <v>2093</v>
      </c>
      <c r="C32" s="2004" t="s">
        <v>2093</v>
      </c>
      <c r="D32" s="2007" t="s">
        <v>2093</v>
      </c>
      <c r="E32" s="2063" t="s">
        <v>2109</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5" right="0.25" top="0.75" bottom="0.5" header="0.25"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8" sqref="E1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Buncombe Cons SD 43</v>
      </c>
      <c r="J6" s="2389"/>
    </row>
    <row r="7" spans="1:10" x14ac:dyDescent="0.2">
      <c r="A7" s="2390" t="s">
        <v>1037</v>
      </c>
      <c r="B7" s="2391"/>
      <c r="C7" s="2391"/>
      <c r="D7" s="2391"/>
      <c r="E7" s="2392"/>
      <c r="F7" s="1661"/>
      <c r="G7" s="1650"/>
      <c r="H7" s="1660" t="s">
        <v>438</v>
      </c>
      <c r="I7" s="2393">
        <f>COVER!A13</f>
        <v>21044043003</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65968</v>
      </c>
      <c r="F12" s="1689"/>
      <c r="G12" s="1688">
        <f t="shared" ref="G12:G18" si="0">SUM(E12:F12)</f>
        <v>65968</v>
      </c>
      <c r="H12" s="1690">
        <v>69300</v>
      </c>
      <c r="I12" s="1689"/>
      <c r="J12" s="1688">
        <f t="shared" ref="J12:J18" si="1">SUM(H12:I12)</f>
        <v>69300</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7" t="s">
        <v>8</v>
      </c>
      <c r="C18" s="2398"/>
      <c r="D18" s="2399"/>
      <c r="E18" s="1692">
        <v>5169</v>
      </c>
      <c r="F18" s="1692">
        <v>0</v>
      </c>
      <c r="G18" s="1693">
        <f t="shared" si="0"/>
        <v>5169</v>
      </c>
      <c r="H18" s="1690">
        <v>5500</v>
      </c>
      <c r="I18" s="1690">
        <v>0</v>
      </c>
      <c r="J18" s="1688">
        <f t="shared" si="1"/>
        <v>5500</v>
      </c>
    </row>
    <row r="19" spans="1:10" ht="12.75" customHeight="1" thickBot="1" x14ac:dyDescent="0.25">
      <c r="A19" s="1684">
        <v>8</v>
      </c>
      <c r="B19" s="1694" t="s">
        <v>1382</v>
      </c>
      <c r="D19" s="1695"/>
      <c r="E19" s="1696">
        <f t="shared" ref="E19:J19" si="2">SUM(E12:E17)-E18</f>
        <v>60799</v>
      </c>
      <c r="F19" s="1696">
        <f t="shared" si="2"/>
        <v>0</v>
      </c>
      <c r="G19" s="1696">
        <f t="shared" si="2"/>
        <v>60799</v>
      </c>
      <c r="H19" s="1696">
        <f t="shared" si="2"/>
        <v>63800</v>
      </c>
      <c r="I19" s="1696">
        <f t="shared" si="2"/>
        <v>0</v>
      </c>
      <c r="J19" s="1696">
        <f t="shared" si="2"/>
        <v>63800</v>
      </c>
    </row>
    <row r="20" spans="1:10" ht="25.5" customHeight="1" thickTop="1" x14ac:dyDescent="0.2">
      <c r="A20" s="1684">
        <v>9</v>
      </c>
      <c r="B20" s="2400" t="s">
        <v>1954</v>
      </c>
      <c r="C20" s="2398"/>
      <c r="D20" s="2399"/>
      <c r="E20" s="1697"/>
      <c r="F20" s="1697"/>
      <c r="G20" s="1697"/>
      <c r="H20" s="1697"/>
      <c r="I20" s="1697"/>
      <c r="J20" s="1698">
        <f>IF(AND(G19&gt;0,J19&gt;0),(((J19-G19)/G19)),"Enter Budget Data")</f>
        <v>4.9359364463231303E-2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5" right="0.25" top="0.75" bottom="0.5" header="0.25"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2110</v>
      </c>
    </row>
    <row r="6" spans="1:2" x14ac:dyDescent="0.2">
      <c r="A6" s="388">
        <v>2</v>
      </c>
      <c r="B6" t="s">
        <v>2111</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Buncombe Cons SD 43</v>
      </c>
    </row>
    <row r="65" spans="2:2" x14ac:dyDescent="0.2">
      <c r="B65" s="397">
        <f>COVER!A13</f>
        <v>21044043003</v>
      </c>
    </row>
  </sheetData>
  <phoneticPr fontId="9" type="noConversion"/>
  <pageMargins left="0.5" right="0.25" top="0.75" bottom="0.5" header="0.25" footer="0.25"/>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9" type="noConversion"/>
  <pageMargins left="0.5" right="0.25" top="0.75" bottom="0.5" header="0.25" footer="0.2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5" right="0.25" top="0.75" bottom="0.5" header="0.25" footer="0.2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1647825</xdr:colOff>
                <xdr:row>4</xdr:row>
                <xdr:rowOff>85725</xdr:rowOff>
              </from>
              <to>
                <xdr:col>0</xdr:col>
                <xdr:colOff>2552700</xdr:colOff>
                <xdr:row>8</xdr:row>
                <xdr:rowOff>114300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539495</v>
      </c>
      <c r="C6" s="1631">
        <f>'Acct Summary 7-8'!D8</f>
        <v>27018</v>
      </c>
      <c r="D6" s="1631">
        <f>'Acct Summary 7-8'!F8</f>
        <v>31695</v>
      </c>
      <c r="E6" s="1631">
        <f>'Acct Summary 7-8'!I8</f>
        <v>2702</v>
      </c>
      <c r="F6" s="1631">
        <f>SUM(B6:E6)</f>
        <v>600910</v>
      </c>
    </row>
    <row r="7" spans="1:8" s="1632" customFormat="1" ht="14.25" customHeight="1" thickBot="1" x14ac:dyDescent="0.25">
      <c r="A7" s="1630" t="s">
        <v>1694</v>
      </c>
      <c r="B7" s="1633">
        <f>'Acct Summary 7-8'!C17</f>
        <v>557970</v>
      </c>
      <c r="C7" s="1633">
        <f>'Acct Summary 7-8'!D17</f>
        <v>28658</v>
      </c>
      <c r="D7" s="1633">
        <f>'Acct Summary 7-8'!F17</f>
        <v>25521</v>
      </c>
      <c r="E7" s="1896"/>
      <c r="F7" s="1631">
        <f>SUM(B7:E7)</f>
        <v>612149</v>
      </c>
    </row>
    <row r="8" spans="1:8" s="1632" customFormat="1" ht="14.25" thickTop="1" thickBot="1" x14ac:dyDescent="0.25">
      <c r="A8" s="1634" t="s">
        <v>1695</v>
      </c>
      <c r="B8" s="1635">
        <f>(B6-B7)</f>
        <v>-18475</v>
      </c>
      <c r="C8" s="1635">
        <f>(C6-C7)</f>
        <v>-1640</v>
      </c>
      <c r="D8" s="1635">
        <f>(D6-D7)</f>
        <v>6174</v>
      </c>
      <c r="E8" s="1633">
        <f>(E6-E7)</f>
        <v>2702</v>
      </c>
      <c r="F8" s="1636">
        <f>SUM(F6-F7)</f>
        <v>-11239</v>
      </c>
    </row>
    <row r="9" spans="1:8" s="1632" customFormat="1" ht="14.25" thickTop="1" thickBot="1" x14ac:dyDescent="0.25">
      <c r="A9" s="1637" t="s">
        <v>1957</v>
      </c>
      <c r="B9" s="1638">
        <f>'Acct Summary 7-8'!C81</f>
        <v>92286</v>
      </c>
      <c r="C9" s="1638">
        <f>'Acct Summary 7-8'!D81</f>
        <v>5919</v>
      </c>
      <c r="D9" s="1638">
        <f>'Acct Summary 7-8'!F81</f>
        <v>10820</v>
      </c>
      <c r="E9" s="1638">
        <f>'Acct Summary 7-8'!I81</f>
        <v>3492</v>
      </c>
      <c r="F9" s="1717">
        <f>SUM(B9:E9)</f>
        <v>112517</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25" top="0.75" bottom="0.5" header="0.25" footer="0.2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 right="0.25" top="0.75" bottom="0.5" header="0.25" footer="0.25"/>
  <pageSetup scale="67" firstPageNumber="32" orientation="portrait" r:id="rId1"/>
  <headerFooter alignWithMargins="0">
    <oddFooter>&amp;L&amp;8&amp;F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Buncombe Cons SD 43</v>
      </c>
      <c r="B7" s="2440"/>
      <c r="C7" s="2440"/>
      <c r="D7" s="2441"/>
      <c r="E7" s="2442">
        <f>COVER!A13</f>
        <v>21044043003</v>
      </c>
      <c r="F7" s="2443"/>
      <c r="G7" s="2444" t="str">
        <f>COVER!T23</f>
        <v>060-006106</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BEUSSINK &amp; HICKAM PC</v>
      </c>
      <c r="H9" s="2451"/>
      <c r="I9" s="2451"/>
      <c r="J9" s="2451"/>
      <c r="K9" s="2451"/>
      <c r="L9" s="2452"/>
    </row>
    <row r="10" spans="1:29" ht="13.5" customHeight="1" x14ac:dyDescent="0.2">
      <c r="A10" s="2453"/>
      <c r="B10" s="2454"/>
      <c r="C10" s="2454"/>
      <c r="D10" s="2454"/>
      <c r="E10" s="2454"/>
      <c r="F10" s="2455"/>
      <c r="G10" s="2450" t="str">
        <f>COVER!T17</f>
        <v>139 W VIENNA ST - PO BOX 556</v>
      </c>
      <c r="H10" s="2456"/>
      <c r="I10" s="2456"/>
      <c r="J10" s="2456"/>
      <c r="K10" s="2456"/>
      <c r="L10" s="2457"/>
    </row>
    <row r="11" spans="1:29" ht="13.5" customHeight="1" x14ac:dyDescent="0.2">
      <c r="A11" s="2039" t="s">
        <v>2032</v>
      </c>
      <c r="B11" s="2040"/>
      <c r="C11" s="2019"/>
      <c r="D11" s="2043"/>
      <c r="E11" s="2019"/>
      <c r="F11" s="2020"/>
      <c r="G11" s="2450" t="str">
        <f>COVER!T19</f>
        <v>ANNA</v>
      </c>
      <c r="H11" s="2456"/>
      <c r="I11" s="2456"/>
      <c r="J11" s="1981" t="str">
        <f>COVER!X19</f>
        <v>IL</v>
      </c>
      <c r="K11" s="1981">
        <f>COVER!Z19</f>
        <v>62906</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shickam@frontier.com</v>
      </c>
      <c r="J13" s="2462"/>
      <c r="K13" s="2462"/>
      <c r="L13" s="2463"/>
    </row>
    <row r="14" spans="1:29" ht="13.5" customHeight="1" x14ac:dyDescent="0.2">
      <c r="A14" s="2450" t="str">
        <f>COVER!A19</f>
        <v>PO BOX 40</v>
      </c>
      <c r="B14" s="2448"/>
      <c r="C14" s="2448"/>
      <c r="D14" s="2448"/>
      <c r="E14" s="2030">
        <v>0</v>
      </c>
      <c r="F14" s="1307"/>
      <c r="G14" s="2026" t="s">
        <v>1413</v>
      </c>
      <c r="H14" s="1290"/>
      <c r="I14" s="1290"/>
      <c r="J14" s="1290"/>
      <c r="K14" s="1290"/>
      <c r="L14" s="2022"/>
    </row>
    <row r="15" spans="1:29" ht="13.5" customHeight="1" x14ac:dyDescent="0.2">
      <c r="A15" s="2450" t="str">
        <f>COVER!A21</f>
        <v>BUNCOMBE</v>
      </c>
      <c r="B15" s="2456"/>
      <c r="C15" s="2456"/>
      <c r="D15" s="1289"/>
      <c r="E15" s="1986"/>
      <c r="F15" s="1306"/>
      <c r="G15" s="1980" t="str">
        <f>COVER!T15</f>
        <v>SCOTT A HICKAM CPA</v>
      </c>
      <c r="H15" s="1290"/>
      <c r="I15" s="1290"/>
      <c r="J15" s="1290"/>
      <c r="K15" s="1290"/>
      <c r="L15" s="2022"/>
    </row>
    <row r="16" spans="1:29" ht="12.2" customHeight="1" x14ac:dyDescent="0.2">
      <c r="A16" s="2029" t="s">
        <v>2033</v>
      </c>
      <c r="B16" s="1557"/>
      <c r="C16" s="2031">
        <f>COVER!A25</f>
        <v>62912</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618-833-2721</v>
      </c>
      <c r="H18" s="2440"/>
      <c r="I18" s="2440"/>
      <c r="J18" s="2440"/>
      <c r="K18" s="2439" t="str">
        <f>COVER!X21</f>
        <v>618-833-7077</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 right="0.25" top="0.75" bottom="0.5" header="0.25" footer="0.25"/>
  <pageSetup scale="90" firstPageNumber="35" orientation="portrait" useFirstPageNumber="1" r:id="rId1"/>
  <headerFooter alignWithMargins="0">
    <oddHeader>&amp;L&amp;8Page 37&amp;R&amp;8Page 37</oddHeader>
    <oddFooter>&amp;L&amp;8&amp;F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Buncombe Cons SD 43</v>
      </c>
      <c r="B1" s="2438"/>
      <c r="C1" s="2438"/>
      <c r="D1" s="2438"/>
    </row>
    <row r="2" spans="1:11" s="1979" customFormat="1" ht="12.75" x14ac:dyDescent="0.2">
      <c r="A2" s="2472">
        <f>'Single Audit Cover'!E7</f>
        <v>21044043003</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5" right="0.25" top="0.75" bottom="0.5" header="0.25" footer="0.25"/>
  <pageSetup scale="73" firstPageNumber="36" orientation="portrait" useFirstPageNumber="1" r:id="rId1"/>
  <headerFooter alignWithMargins="0">
    <oddHeader>&amp;L&amp;8Page 38&amp;R&amp;8Page 38</oddHeader>
    <oddFooter>&amp;L&amp;8&amp;F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Buncombe Cons SD 43</v>
      </c>
      <c r="B1" s="2476"/>
      <c r="C1" s="2476"/>
      <c r="D1" s="2476"/>
      <c r="E1" s="2476"/>
    </row>
    <row r="2" spans="1:5" x14ac:dyDescent="0.2">
      <c r="A2" s="2477">
        <f>'Single Audit Cover'!E7</f>
        <v>21044043003</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99918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2894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-6241</v>
      </c>
    </row>
    <row r="19" spans="1:4" ht="13.5" thickBot="1" x14ac:dyDescent="0.25">
      <c r="A19" s="1359" t="s">
        <v>1498</v>
      </c>
      <c r="D19" s="1358">
        <f>SUM(D10:D17)</f>
        <v>96571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96571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96571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5" right="0.25" top="0.75" bottom="0.5" header="0.25" footer="0.25"/>
  <pageSetup firstPageNumber="37" orientation="portrait" useFirstPageNumber="1" r:id="rId1"/>
  <headerFooter alignWithMargins="0">
    <oddHeader>&amp;L&amp;8Page 39&amp;R&amp;8Page 39</oddHeader>
    <oddFooter>&amp;L&amp;8&amp;F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Buncombe Cons SD 43</v>
      </c>
      <c r="C1" s="2481"/>
      <c r="D1" s="2481"/>
      <c r="E1" s="2481"/>
      <c r="F1" s="2481"/>
      <c r="G1" s="2481"/>
      <c r="H1" s="2481"/>
      <c r="I1" s="2481"/>
      <c r="J1" s="2481"/>
      <c r="K1" s="2481"/>
    </row>
    <row r="2" spans="2:12" ht="15" x14ac:dyDescent="0.2">
      <c r="B2" s="2482">
        <f>'Single Audit Cover'!E7</f>
        <v>21044043003</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5" right="0.25" top="0.75" bottom="0.5" header="0.25" footer="0.25"/>
  <pageSetup scale="83" firstPageNumber="38" orientation="landscape" useFirstPageNumber="1" r:id="rId1"/>
  <headerFooter alignWithMargins="0">
    <oddHeader>&amp;L&amp;8Page 40&amp;R&amp;8Page 40</oddHeader>
    <oddFooter>&amp;L&amp;8&amp;F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Buncombe Cons SD 43</v>
      </c>
      <c r="B1" s="2486"/>
      <c r="C1" s="2486"/>
      <c r="D1" s="2486"/>
      <c r="E1" s="1434"/>
    </row>
    <row r="2" spans="1:7" ht="13.5" customHeight="1" x14ac:dyDescent="0.2">
      <c r="A2" s="2487">
        <f>'Single Audit Cover'!E7</f>
        <v>21044043003</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5" right="0.25" top="0.75" bottom="0.5" header="0.25" footer="0.25"/>
  <pageSetup scale="84" firstPageNumber="39" orientation="portrait" useFirstPageNumber="1" r:id="rId1"/>
  <headerFooter alignWithMargins="0">
    <oddHeader>&amp;L&amp;8Page 41&amp;R&amp;8Page 41</oddHeader>
    <oddFooter>&amp;L&amp;8&amp;F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Buncombe Cons SD 43</v>
      </c>
      <c r="C1" s="2500"/>
      <c r="D1" s="2500"/>
      <c r="E1" s="2500"/>
      <c r="F1" s="2500"/>
      <c r="G1" s="2500"/>
      <c r="H1" s="2500"/>
      <c r="I1" s="2500"/>
      <c r="J1" s="1473"/>
    </row>
    <row r="2" spans="2:10" s="1367" customFormat="1" ht="12.75" customHeight="1" x14ac:dyDescent="0.2">
      <c r="B2" s="2501">
        <f>'Single Audit Cover'!E7</f>
        <v>21044043003</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5" right="0.25" top="0.75" bottom="0.5" header="0.25" footer="0.25"/>
  <pageSetup firstPageNumber="40" orientation="portrait" useFirstPageNumber="1" r:id="rId1"/>
  <headerFooter alignWithMargins="0">
    <oddHeader>&amp;L&amp;8Page 42&amp;R&amp;8Page 42</oddHeader>
    <oddFooter>&amp;L&amp;8&amp;F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Buncombe Cons SD 43</v>
      </c>
      <c r="C1" s="2499"/>
      <c r="D1" s="2499"/>
      <c r="E1" s="2499"/>
      <c r="F1" s="2499"/>
      <c r="G1" s="2499"/>
      <c r="H1" s="2499"/>
      <c r="I1" s="2499"/>
      <c r="J1" s="2499"/>
      <c r="K1" s="2499"/>
      <c r="L1" s="1521"/>
      <c r="M1" s="1521"/>
    </row>
    <row r="2" spans="1:13" ht="12" customHeight="1" x14ac:dyDescent="0.2">
      <c r="B2" s="2501">
        <f>'Single Audit Cover'!E7</f>
        <v>21044043003</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25" top="0.75" bottom="0.5" header="0.25" footer="0.25"/>
  <pageSetup firstPageNumber="41" orientation="portrait" useFirstPageNumber="1" r:id="rId1"/>
  <headerFooter alignWithMargins="0">
    <oddHeader>&amp;L&amp;8Page 43&amp;R&amp;8Page 43</oddHeader>
    <oddFooter>&amp;L&amp;8&amp;F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Buncombe Cons SD 43</v>
      </c>
      <c r="C1" s="2515"/>
      <c r="D1" s="2515"/>
      <c r="E1" s="2515"/>
      <c r="F1" s="2515"/>
      <c r="G1" s="2515"/>
      <c r="H1" s="2515"/>
      <c r="I1" s="2515"/>
      <c r="J1" s="2515"/>
      <c r="K1" s="2515"/>
      <c r="L1" s="1542"/>
    </row>
    <row r="2" spans="1:12" ht="12.75" customHeight="1" x14ac:dyDescent="0.2">
      <c r="B2" s="2516">
        <f>'Single Audit Cover'!E7</f>
        <v>21044043003</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 right="0.25" top="0.75" bottom="0.5" header="0.25" footer="0.25"/>
  <pageSetup scale="90" firstPageNumber="42" orientation="portrait" useFirstPageNumber="1" r:id="rId1"/>
  <headerFooter alignWithMargins="0">
    <oddHeader>&amp;L&amp;8Page 44&amp;R&amp;8Page 44</oddHeader>
    <oddFooter>&amp;L&amp;8&amp;F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Buncombe Cons SD 43</v>
      </c>
      <c r="C1" s="2499"/>
      <c r="D1" s="2499"/>
      <c r="E1" s="1554"/>
    </row>
    <row r="2" spans="2:5" s="1387" customFormat="1" ht="12.75" customHeight="1" x14ac:dyDescent="0.2">
      <c r="B2" s="2501">
        <f>'Single Audit Cover'!E7</f>
        <v>21044043003</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5" right="0.25" top="0.75" bottom="0.5" header="0.25" footer="0.25"/>
  <pageSetup firstPageNumber="43" orientation="portrait" useFirstPageNumber="1" r:id="rId1"/>
  <headerFooter alignWithMargins="0">
    <oddHeader>&amp;L&amp;8Page 45&amp;R&amp;8Page 45</oddHeader>
    <oddFooter>&amp;L&amp;8&amp;F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Buncombe Cons SD 43</v>
      </c>
      <c r="C1" s="2499"/>
      <c r="D1" s="2499"/>
      <c r="E1" s="2499"/>
      <c r="F1" s="1542"/>
      <c r="G1" s="1542"/>
      <c r="H1" s="1542"/>
      <c r="I1" s="1542"/>
      <c r="J1" s="1542"/>
      <c r="K1" s="1542"/>
      <c r="L1" s="1542"/>
    </row>
    <row r="2" spans="2:12" ht="13.5" customHeight="1" x14ac:dyDescent="0.2">
      <c r="B2" s="2501">
        <f>'Single Audit Cover'!E7</f>
        <v>21044043003</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25" top="0.75" bottom="0.5" header="0.25" footer="0.25"/>
  <pageSetup firstPageNumber="44" orientation="portrait" useFirstPageNumber="1" r:id="rId1"/>
  <headerFooter alignWithMargins="0">
    <oddHeader>&amp;L&amp;8Page 46&amp;R&amp;8Page 46</oddHeader>
    <oddFooter>&amp;L&amp;8&amp;F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21044043003</v>
      </c>
    </row>
    <row r="3" spans="1:2" x14ac:dyDescent="0.2">
      <c r="A3" t="s">
        <v>1132</v>
      </c>
      <c r="B3" s="1232" t="str">
        <f>COVER!A15</f>
        <v>JOHNSON</v>
      </c>
    </row>
    <row r="4" spans="1:2" x14ac:dyDescent="0.2">
      <c r="A4" t="s">
        <v>1188</v>
      </c>
      <c r="B4" s="1232" t="str">
        <f>COVER!A17</f>
        <v>Buncombe Cons SD 43</v>
      </c>
    </row>
    <row r="5" spans="1:2" x14ac:dyDescent="0.2">
      <c r="A5" t="s">
        <v>819</v>
      </c>
      <c r="B5" s="1232" t="str">
        <f>COVER!A38</f>
        <v>VICKI TRIPP</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060-006106</v>
      </c>
    </row>
    <row r="16" spans="1:2" x14ac:dyDescent="0.2">
      <c r="A16" t="s">
        <v>501</v>
      </c>
      <c r="B16" s="1232" t="str">
        <f>COVER!T13</f>
        <v>BEUSSINK &amp; HICKAM PC</v>
      </c>
    </row>
    <row r="17" spans="1:2" x14ac:dyDescent="0.2">
      <c r="A17" t="s">
        <v>1052</v>
      </c>
      <c r="B17" s="1232" t="str">
        <f>COVER!T15</f>
        <v>SCOTT A HICKAM CPA</v>
      </c>
    </row>
    <row r="18" spans="1:2" x14ac:dyDescent="0.2">
      <c r="A18" t="s">
        <v>1370</v>
      </c>
      <c r="B18" s="1232" t="str">
        <f>COVER!T17</f>
        <v>139 W VIENNA ST - PO BOX 556</v>
      </c>
    </row>
    <row r="19" spans="1:2" x14ac:dyDescent="0.2">
      <c r="A19" t="s">
        <v>1054</v>
      </c>
      <c r="B19" s="1232" t="str">
        <f>COVER!T25</f>
        <v>shickam@frontier.com</v>
      </c>
    </row>
    <row r="20" spans="1:2" x14ac:dyDescent="0.2">
      <c r="A20" t="s">
        <v>1055</v>
      </c>
      <c r="B20" s="1232" t="str">
        <f>COVER!T19</f>
        <v>ANNA</v>
      </c>
    </row>
    <row r="21" spans="1:2" x14ac:dyDescent="0.2">
      <c r="A21" t="s">
        <v>569</v>
      </c>
      <c r="B21" s="1232" t="str">
        <f>COVER!X19</f>
        <v>IL</v>
      </c>
    </row>
    <row r="22" spans="1:2" x14ac:dyDescent="0.2">
      <c r="A22" t="s">
        <v>1056</v>
      </c>
      <c r="B22" s="1232">
        <f>COVER!Z19</f>
        <v>62906</v>
      </c>
    </row>
    <row r="23" spans="1:2" x14ac:dyDescent="0.2">
      <c r="A23" t="s">
        <v>1372</v>
      </c>
      <c r="B23" s="1232" t="str">
        <f>COVER!T21</f>
        <v>618-833-2721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92286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92286</v>
      </c>
      <c r="D92" s="14" t="str">
        <f t="shared" si="0"/>
        <v>Error?</v>
      </c>
    </row>
    <row r="93" spans="1:4" x14ac:dyDescent="0.2">
      <c r="A93" s="55">
        <v>32</v>
      </c>
      <c r="B93" s="1232">
        <f>'Assets-Liab 5-6'!C41</f>
        <v>92286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5919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5919</v>
      </c>
      <c r="D123" s="14" t="str">
        <f t="shared" si="0"/>
        <v>Error?</v>
      </c>
    </row>
    <row r="124" spans="1:4" x14ac:dyDescent="0.2">
      <c r="A124" s="55">
        <v>63</v>
      </c>
      <c r="B124" s="1232">
        <f>'Assets-Liab 5-6'!D41</f>
        <v>5919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10820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10820</v>
      </c>
      <c r="D170" s="14" t="str">
        <f t="shared" si="1"/>
        <v>Error?</v>
      </c>
    </row>
    <row r="171" spans="1:4" x14ac:dyDescent="0.2">
      <c r="A171" s="55">
        <v>110</v>
      </c>
      <c r="B171" s="1232">
        <f>'Assets-Liab 5-6'!F41</f>
        <v>10820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30000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30000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3000</v>
      </c>
      <c r="D273" s="14" t="str">
        <f t="shared" si="3"/>
        <v>Error?</v>
      </c>
    </row>
    <row r="274" spans="1:4" x14ac:dyDescent="0.2">
      <c r="A274" s="55">
        <v>213</v>
      </c>
      <c r="B274" s="1232">
        <f>'Assets-Liab 5-6'!M17</f>
        <v>662418</v>
      </c>
      <c r="D274" s="14" t="str">
        <f t="shared" si="3"/>
        <v>Error?</v>
      </c>
    </row>
    <row r="275" spans="1:4" x14ac:dyDescent="0.2">
      <c r="A275" s="55">
        <v>214</v>
      </c>
      <c r="B275" s="1232">
        <f>'Assets-Liab 5-6'!M18</f>
        <v>35259</v>
      </c>
      <c r="D275" s="14" t="str">
        <f t="shared" si="3"/>
        <v>Error?</v>
      </c>
    </row>
    <row r="276" spans="1:4" x14ac:dyDescent="0.2">
      <c r="A276" s="55">
        <v>215</v>
      </c>
      <c r="B276" s="1232">
        <f>'Assets-Liab 5-6'!M19</f>
        <v>319573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1020250</v>
      </c>
      <c r="C279" s="14" t="s">
        <v>672</v>
      </c>
      <c r="D279" s="14" t="str">
        <f t="shared" si="3"/>
        <v>Error?</v>
      </c>
    </row>
    <row r="280" spans="1:4" x14ac:dyDescent="0.2">
      <c r="A280" s="55">
        <v>219</v>
      </c>
      <c r="B280" s="1232">
        <f>'Assets-Liab 5-6'!M40</f>
        <v>1020250</v>
      </c>
      <c r="D280" s="14" t="str">
        <f t="shared" si="3"/>
        <v>Error?</v>
      </c>
    </row>
    <row r="281" spans="1:4" x14ac:dyDescent="0.2">
      <c r="A281" s="55">
        <v>220</v>
      </c>
      <c r="B281" s="1232">
        <f>'Assets-Liab 5-6'!M41</f>
        <v>1020250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157859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1550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215422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500</v>
      </c>
      <c r="D732" s="14" t="str">
        <f t="shared" si="10"/>
        <v>Error?</v>
      </c>
    </row>
    <row r="733" spans="1:4" x14ac:dyDescent="0.2">
      <c r="A733" s="55">
        <v>672</v>
      </c>
      <c r="B733" s="1232">
        <f>'Expenditures 15-22'!C50</f>
        <v>59900</v>
      </c>
      <c r="D733" s="14" t="str">
        <f t="shared" si="10"/>
        <v>Error?</v>
      </c>
    </row>
    <row r="734" spans="1:4" x14ac:dyDescent="0.2">
      <c r="A734" s="55">
        <v>673</v>
      </c>
      <c r="B734" s="1232">
        <f>'Expenditures 15-22'!C53</f>
        <v>60400</v>
      </c>
      <c r="C734" s="14" t="s">
        <v>672</v>
      </c>
      <c r="D734" s="14" t="str">
        <f t="shared" si="10"/>
        <v>Error?</v>
      </c>
    </row>
    <row r="735" spans="1:4" x14ac:dyDescent="0.2">
      <c r="A735" s="55">
        <v>674</v>
      </c>
      <c r="B735" s="1232">
        <f>'Expenditures 15-22'!C55</f>
        <v>27750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27750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21795</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16062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37857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126007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341429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20189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268</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25863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5168</v>
      </c>
      <c r="D791" s="14" t="str">
        <f t="shared" si="11"/>
        <v>Error?</v>
      </c>
    </row>
    <row r="792" spans="1:4" x14ac:dyDescent="0.2">
      <c r="A792" s="55">
        <v>731</v>
      </c>
      <c r="B792" s="1232">
        <f>'Expenditures 15-22'!D53</f>
        <v>5168</v>
      </c>
      <c r="C792" s="14" t="s">
        <v>672</v>
      </c>
      <c r="D792" s="14" t="str">
        <f t="shared" si="11"/>
        <v>Error?</v>
      </c>
    </row>
    <row r="793" spans="1:4" x14ac:dyDescent="0.2">
      <c r="A793" s="55">
        <v>732</v>
      </c>
      <c r="B793" s="1232">
        <f>'Expenditures 15-22'!D55</f>
        <v>5168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5168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10336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36199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6473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15884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39366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6146</v>
      </c>
      <c r="D848" s="14" t="str">
        <f t="shared" si="12"/>
        <v>Error?</v>
      </c>
    </row>
    <row r="849" spans="1:4" x14ac:dyDescent="0.2">
      <c r="A849" s="55">
        <v>788</v>
      </c>
      <c r="B849" s="1232">
        <f>'Expenditures 15-22'!E50</f>
        <v>300</v>
      </c>
      <c r="D849" s="14" t="str">
        <f t="shared" si="12"/>
        <v>Error?</v>
      </c>
    </row>
    <row r="850" spans="1:4" x14ac:dyDescent="0.2">
      <c r="A850" s="55">
        <v>789</v>
      </c>
      <c r="B850" s="1232">
        <f>'Expenditures 15-22'!E53</f>
        <v>6446</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286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286</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6732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77930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20810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44525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410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410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29019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29019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29429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73954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23766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23766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645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250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1165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2772</v>
      </c>
      <c r="D1022" s="14" t="str">
        <f t="shared" si="14"/>
        <v>Error?</v>
      </c>
    </row>
    <row r="1023" spans="1:4" x14ac:dyDescent="0.2">
      <c r="A1023" s="55">
        <v>962</v>
      </c>
      <c r="B1023" s="1232">
        <f>'Expenditures 15-22'!H50</f>
        <v>600</v>
      </c>
      <c r="D1023" s="14" t="str">
        <f t="shared" ref="D1023:D1086" si="15">IF(ISBLANK(B1023),"OK",IF(A1023-B1023=0,"OK","Error?"))</f>
        <v>Error?</v>
      </c>
    </row>
    <row r="1024" spans="1:4" x14ac:dyDescent="0.2">
      <c r="A1024" s="55">
        <v>963</v>
      </c>
      <c r="B1024" s="1232">
        <f>'Expenditures 15-22'!H53</f>
        <v>3372</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155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155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3527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4692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205976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18315</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350107</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0</v>
      </c>
      <c r="C1119" s="14" t="s">
        <v>672</v>
      </c>
      <c r="D1119" s="14" t="str">
        <f t="shared" si="16"/>
        <v>Error?</v>
      </c>
    </row>
    <row r="1120" spans="1:4" x14ac:dyDescent="0.2">
      <c r="A1120" s="55">
        <v>1059</v>
      </c>
      <c r="B1120" s="1232">
        <f>'Expenditures 15-22'!K49</f>
        <v>9828</v>
      </c>
      <c r="C1120" s="14" t="s">
        <v>672</v>
      </c>
      <c r="D1120" s="14" t="str">
        <f t="shared" si="16"/>
        <v>Error?</v>
      </c>
    </row>
    <row r="1121" spans="1:4" x14ac:dyDescent="0.2">
      <c r="A1121" s="55">
        <v>1060</v>
      </c>
      <c r="B1121" s="1232">
        <f>'Expenditures 15-22'!K50</f>
        <v>65968</v>
      </c>
      <c r="C1121" s="14" t="s">
        <v>672</v>
      </c>
      <c r="D1121" s="14" t="str">
        <f t="shared" si="16"/>
        <v>Error?</v>
      </c>
    </row>
    <row r="1122" spans="1:4" x14ac:dyDescent="0.2">
      <c r="A1122" s="55">
        <v>1061</v>
      </c>
      <c r="B1122" s="1232">
        <f>'Expenditures 15-22'!K53</f>
        <v>75796</v>
      </c>
      <c r="C1122" s="14" t="s">
        <v>672</v>
      </c>
      <c r="D1122" s="14" t="str">
        <f t="shared" si="16"/>
        <v>Error?</v>
      </c>
    </row>
    <row r="1123" spans="1:4" x14ac:dyDescent="0.2">
      <c r="A1123" s="55">
        <v>1062</v>
      </c>
      <c r="B1123" s="1232">
        <f>'Expenditures 15-22'!K55</f>
        <v>32918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32918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21795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45522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67317</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176031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31832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557970</v>
      </c>
      <c r="C1152" s="14" t="s">
        <v>672</v>
      </c>
      <c r="D1152" s="14" t="str">
        <f t="shared" si="17"/>
        <v>Error?</v>
      </c>
    </row>
    <row r="1153" spans="1:4" x14ac:dyDescent="0.2">
      <c r="A1153" s="55">
        <v>1092</v>
      </c>
      <c r="B1153" s="1232">
        <f>'Expenditures 15-22'!K115</f>
        <v>-18475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13610</v>
      </c>
      <c r="D1237" s="14" t="str">
        <f t="shared" si="18"/>
        <v>Error?</v>
      </c>
    </row>
    <row r="1238" spans="1:4" x14ac:dyDescent="0.2">
      <c r="A1238" s="83">
        <v>1177</v>
      </c>
      <c r="D1238" s="14" t="str">
        <f t="shared" si="18"/>
        <v>OK</v>
      </c>
    </row>
    <row r="1239" spans="1:4" x14ac:dyDescent="0.2">
      <c r="A1239" s="55">
        <v>1178</v>
      </c>
      <c r="B1239" s="1232">
        <f>'Expenditures 15-22'!E127</f>
        <v>13610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13610</v>
      </c>
      <c r="C1241" s="14" t="s">
        <v>672</v>
      </c>
      <c r="D1241" s="14" t="str">
        <f t="shared" si="18"/>
        <v>Error?</v>
      </c>
    </row>
    <row r="1242" spans="1:4" x14ac:dyDescent="0.2">
      <c r="A1242" s="55">
        <v>1181</v>
      </c>
      <c r="B1242" s="1232">
        <f>'Expenditures 15-22'!E150</f>
        <v>13610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12569</v>
      </c>
      <c r="D1245" s="14" t="str">
        <f t="shared" si="18"/>
        <v>Error?</v>
      </c>
    </row>
    <row r="1246" spans="1:4" x14ac:dyDescent="0.2">
      <c r="A1246" s="83">
        <v>1185</v>
      </c>
      <c r="D1246" s="14" t="str">
        <f t="shared" si="18"/>
        <v>OK</v>
      </c>
    </row>
    <row r="1247" spans="1:4" x14ac:dyDescent="0.2">
      <c r="A1247" s="55">
        <v>1186</v>
      </c>
      <c r="B1247" s="1232">
        <f>'Expenditures 15-22'!F127</f>
        <v>12569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12569</v>
      </c>
      <c r="C1249" s="14" t="s">
        <v>672</v>
      </c>
      <c r="D1249" s="14" t="str">
        <f t="shared" si="18"/>
        <v>Error?</v>
      </c>
    </row>
    <row r="1250" spans="1:4" x14ac:dyDescent="0.2">
      <c r="A1250" s="55">
        <v>1189</v>
      </c>
      <c r="B1250" s="1232">
        <f>'Expenditures 15-22'!F150</f>
        <v>12569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2479</v>
      </c>
      <c r="D1262" s="14" t="str">
        <f t="shared" si="18"/>
        <v>Error?</v>
      </c>
    </row>
    <row r="1263" spans="1:4" x14ac:dyDescent="0.2">
      <c r="A1263" s="83">
        <v>1202</v>
      </c>
      <c r="D1263" s="14" t="str">
        <f t="shared" si="18"/>
        <v>OK</v>
      </c>
    </row>
    <row r="1264" spans="1:4" x14ac:dyDescent="0.2">
      <c r="A1264" s="55">
        <v>1203</v>
      </c>
      <c r="B1264" s="1232">
        <f>'Expenditures 15-22'!H127</f>
        <v>2479</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2479</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2479</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28658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28658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28658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28658</v>
      </c>
      <c r="C1288" s="14" t="s">
        <v>672</v>
      </c>
      <c r="D1288" s="14" t="str">
        <f t="shared" si="19"/>
        <v>Error?</v>
      </c>
    </row>
    <row r="1289" spans="1:4" x14ac:dyDescent="0.2">
      <c r="A1289" s="55">
        <v>1228</v>
      </c>
      <c r="B1289" s="1232">
        <f>'Expenditures 15-22'!K151</f>
        <v>-1640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12844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12844</v>
      </c>
      <c r="C1339" s="14" t="s">
        <v>672</v>
      </c>
      <c r="D1339" s="14" t="str">
        <f t="shared" si="19"/>
        <v>Error?</v>
      </c>
    </row>
    <row r="1340" spans="1:4" x14ac:dyDescent="0.2">
      <c r="A1340" s="55">
        <v>1279</v>
      </c>
      <c r="B1340" s="1232">
        <f>'Expenditures 15-22'!C204</f>
        <v>12844</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8488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8488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8488</v>
      </c>
      <c r="C1353" s="14" t="s">
        <v>672</v>
      </c>
      <c r="D1353" s="14" t="str">
        <f t="shared" si="20"/>
        <v>Error?</v>
      </c>
    </row>
    <row r="1354" spans="1:4" x14ac:dyDescent="0.2">
      <c r="A1354" s="55">
        <v>1293</v>
      </c>
      <c r="B1354" s="1232">
        <f>'Expenditures 15-22'!F176</f>
        <v>3845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3845</v>
      </c>
      <c r="C1358" s="14" t="s">
        <v>672</v>
      </c>
      <c r="D1358" s="14" t="str">
        <f t="shared" si="20"/>
        <v>Error?</v>
      </c>
    </row>
    <row r="1359" spans="1:4" x14ac:dyDescent="0.2">
      <c r="A1359" s="55">
        <v>1298</v>
      </c>
      <c r="B1359" s="1232">
        <f>'Expenditures 15-22'!F204</f>
        <v>3845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344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344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344</v>
      </c>
      <c r="C1376" s="14" t="s">
        <v>672</v>
      </c>
      <c r="D1376" s="14" t="str">
        <f t="shared" si="20"/>
        <v>Error?</v>
      </c>
    </row>
    <row r="1377" spans="1:4" x14ac:dyDescent="0.2">
      <c r="A1377" s="55">
        <v>1316</v>
      </c>
      <c r="B1377" s="1232">
        <f>'Expenditures 15-22'!K176</f>
        <v>25521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25521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25521</v>
      </c>
      <c r="C1388" s="14" t="s">
        <v>672</v>
      </c>
      <c r="D1388" s="14" t="str">
        <f t="shared" si="20"/>
        <v>Error?</v>
      </c>
    </row>
    <row r="1389" spans="1:4" x14ac:dyDescent="0.2">
      <c r="A1389" s="55">
        <v>1328</v>
      </c>
      <c r="B1389" s="1232">
        <f>'Expenditures 15-22'!K205</f>
        <v>6174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4191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66</v>
      </c>
      <c r="D1422" s="14" t="str">
        <f t="shared" si="21"/>
        <v>Error?</v>
      </c>
    </row>
    <row r="1423" spans="1:4" x14ac:dyDescent="0.2">
      <c r="A1423" s="55">
        <v>1362</v>
      </c>
      <c r="B1423" s="1232">
        <f>'Expenditures 15-22'!D240</f>
        <v>3507</v>
      </c>
      <c r="D1423" s="14" t="str">
        <f t="shared" si="21"/>
        <v>Error?</v>
      </c>
    </row>
    <row r="1424" spans="1:4" x14ac:dyDescent="0.2">
      <c r="A1424" s="55">
        <v>1363</v>
      </c>
      <c r="B1424" s="1232">
        <f>'Expenditures 15-22'!D251</f>
        <v>3573</v>
      </c>
      <c r="C1424" s="14" t="s">
        <v>672</v>
      </c>
      <c r="D1424" s="14" t="str">
        <f t="shared" si="21"/>
        <v>Error?</v>
      </c>
    </row>
    <row r="1425" spans="1:4" x14ac:dyDescent="0.2">
      <c r="A1425" s="55">
        <v>1364</v>
      </c>
      <c r="B1425" s="1232">
        <f>'Expenditures 15-22'!D253</f>
        <v>432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432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2373</v>
      </c>
      <c r="D1431" s="14" t="str">
        <f t="shared" si="21"/>
        <v>Error?</v>
      </c>
    </row>
    <row r="1432" spans="1:4" x14ac:dyDescent="0.2">
      <c r="A1432" s="55">
        <v>1371</v>
      </c>
      <c r="B1432" s="1232">
        <f>'Expenditures 15-22'!D261</f>
        <v>911</v>
      </c>
      <c r="D1432" s="14" t="str">
        <f t="shared" si="21"/>
        <v>Error?</v>
      </c>
    </row>
    <row r="1433" spans="1:4" x14ac:dyDescent="0.2">
      <c r="A1433" s="55">
        <v>1372</v>
      </c>
      <c r="B1433" s="1232">
        <f>'Expenditures 15-22'!D262</f>
        <v>1741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5025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9030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13221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96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4191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66</v>
      </c>
      <c r="C1486" s="14" t="s">
        <v>672</v>
      </c>
      <c r="D1486" s="14" t="str">
        <f t="shared" si="22"/>
        <v>Error?</v>
      </c>
    </row>
    <row r="1487" spans="1:4" x14ac:dyDescent="0.2">
      <c r="A1487" s="55">
        <v>1426</v>
      </c>
      <c r="B1487" s="1232">
        <f>'Expenditures 15-22'!K240</f>
        <v>3507</v>
      </c>
      <c r="C1487" s="14" t="s">
        <v>672</v>
      </c>
      <c r="D1487" s="14" t="str">
        <f t="shared" si="22"/>
        <v>Error?</v>
      </c>
    </row>
    <row r="1488" spans="1:4" x14ac:dyDescent="0.2">
      <c r="A1488" s="55">
        <v>1427</v>
      </c>
      <c r="B1488" s="1232">
        <f>'Expenditures 15-22'!K251</f>
        <v>3573</v>
      </c>
      <c r="C1488" s="14" t="s">
        <v>672</v>
      </c>
      <c r="D1488" s="14" t="str">
        <f t="shared" si="22"/>
        <v>Error?</v>
      </c>
    </row>
    <row r="1489" spans="1:4" x14ac:dyDescent="0.2">
      <c r="A1489" s="55">
        <v>1428</v>
      </c>
      <c r="B1489" s="1232">
        <f>'Expenditures 15-22'!K253</f>
        <v>432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432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2373</v>
      </c>
      <c r="C1495" s="14" t="s">
        <v>672</v>
      </c>
      <c r="D1495" s="14" t="str">
        <f t="shared" si="22"/>
        <v>Error?</v>
      </c>
    </row>
    <row r="1496" spans="1:4" x14ac:dyDescent="0.2">
      <c r="A1496" s="55">
        <v>1435</v>
      </c>
      <c r="B1496" s="1232">
        <f>'Expenditures 15-22'!K261</f>
        <v>911</v>
      </c>
      <c r="C1496" s="14" t="s">
        <v>672</v>
      </c>
      <c r="D1496" s="14" t="str">
        <f t="shared" si="22"/>
        <v>Error?</v>
      </c>
    </row>
    <row r="1497" spans="1:4" x14ac:dyDescent="0.2">
      <c r="A1497" s="55">
        <v>1436</v>
      </c>
      <c r="B1497" s="1232">
        <f>'Expenditures 15-22'!K262</f>
        <v>1741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5025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9030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13221</v>
      </c>
      <c r="C1517" s="14" t="s">
        <v>672</v>
      </c>
      <c r="D1517" s="14" t="str">
        <f t="shared" si="22"/>
        <v>Error?</v>
      </c>
    </row>
    <row r="1518" spans="1:4" x14ac:dyDescent="0.2">
      <c r="A1518" s="55">
        <v>1457</v>
      </c>
      <c r="B1518" s="1232">
        <f>'Expenditures 15-22'!K289</f>
        <v>9635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110761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92286</v>
      </c>
      <c r="C1630" s="14" t="s">
        <v>672</v>
      </c>
      <c r="D1630" s="14" t="str">
        <f t="shared" si="24"/>
        <v>Error?</v>
      </c>
    </row>
    <row r="1631" spans="1:4" x14ac:dyDescent="0.2">
      <c r="A1631" s="55">
        <v>1570</v>
      </c>
      <c r="B1631" s="1232">
        <f>'Acct Summary 7-8'!D79</f>
        <v>7559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5919</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4646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10820</v>
      </c>
      <c r="C1672" s="14" t="s">
        <v>672</v>
      </c>
      <c r="D1672" s="14" t="str">
        <f t="shared" si="25"/>
        <v>Error?</v>
      </c>
    </row>
    <row r="1673" spans="1:4" x14ac:dyDescent="0.2">
      <c r="A1673" s="55">
        <v>1612</v>
      </c>
      <c r="B1673" s="1232">
        <f>'Acct Summary 7-8'!G79</f>
        <v>20365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30000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95562</v>
      </c>
      <c r="C1744" s="14" t="s">
        <v>672</v>
      </c>
      <c r="D1744" s="14" t="str">
        <f t="shared" si="26"/>
        <v>Error?</v>
      </c>
    </row>
    <row r="1745" spans="1:5" x14ac:dyDescent="0.2">
      <c r="A1745" s="55">
        <v>1684</v>
      </c>
      <c r="B1745" s="1232">
        <f>'Tax Sched 24'!B5</f>
        <v>27018</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10807</v>
      </c>
      <c r="C1747" s="14" t="s">
        <v>672</v>
      </c>
      <c r="D1747" s="14" t="str">
        <f t="shared" si="26"/>
        <v>Error?</v>
      </c>
    </row>
    <row r="1748" spans="1:5" x14ac:dyDescent="0.2">
      <c r="A1748" s="55">
        <v>1687</v>
      </c>
      <c r="B1748" s="1232">
        <f>'Tax Sched 24'!B8</f>
        <v>10807</v>
      </c>
      <c r="C1748" s="14" t="s">
        <v>672</v>
      </c>
      <c r="D1748" s="14" t="str">
        <f t="shared" si="26"/>
        <v>Error?</v>
      </c>
    </row>
    <row r="1749" spans="1:5" x14ac:dyDescent="0.2">
      <c r="A1749" s="55">
        <v>1688</v>
      </c>
      <c r="B1749" s="1232">
        <f>'Tax Sched 24'!B10</f>
        <v>2702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10807</v>
      </c>
      <c r="C1752" s="14" t="s">
        <v>672</v>
      </c>
      <c r="D1752" s="14" t="str">
        <f t="shared" si="26"/>
        <v>Error?</v>
      </c>
    </row>
    <row r="1753" spans="1:5" x14ac:dyDescent="0.2">
      <c r="A1753" s="55">
        <v>1692</v>
      </c>
      <c r="B1753" s="1232">
        <f>'Tax Sched 24'!B12</f>
        <v>2702</v>
      </c>
      <c r="C1753" s="14" t="s">
        <v>672</v>
      </c>
      <c r="D1753" s="14" t="str">
        <f t="shared" si="26"/>
        <v>Error?</v>
      </c>
    </row>
    <row r="1754" spans="1:5" x14ac:dyDescent="0.2">
      <c r="A1754" s="55">
        <v>1693</v>
      </c>
      <c r="B1754" s="1232">
        <f>'Tax Sched 24'!B14</f>
        <v>1081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172293</v>
      </c>
      <c r="C1759" s="14" t="s">
        <v>672</v>
      </c>
      <c r="D1759" s="14" t="str">
        <f t="shared" si="26"/>
        <v>Error?</v>
      </c>
    </row>
    <row r="1760" spans="1:5" x14ac:dyDescent="0.2">
      <c r="A1760" s="55">
        <v>1699</v>
      </c>
      <c r="B1760" s="1232">
        <f>'Tax Sched 24'!D4</f>
        <v>95562</v>
      </c>
      <c r="C1760" s="14" t="s">
        <v>672</v>
      </c>
      <c r="D1760" s="14" t="str">
        <f t="shared" si="26"/>
        <v>Error?</v>
      </c>
    </row>
    <row r="1761" spans="1:5" x14ac:dyDescent="0.2">
      <c r="A1761" s="55">
        <v>1700</v>
      </c>
      <c r="B1761" s="1232">
        <f>'Tax Sched 24'!D5</f>
        <v>27018</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10807</v>
      </c>
      <c r="C1763" s="14" t="s">
        <v>672</v>
      </c>
      <c r="D1763" s="14" t="str">
        <f t="shared" si="26"/>
        <v>Error?</v>
      </c>
    </row>
    <row r="1764" spans="1:5" x14ac:dyDescent="0.2">
      <c r="A1764" s="55">
        <v>1703</v>
      </c>
      <c r="B1764" s="1232">
        <f>'Tax Sched 24'!D8</f>
        <v>10807</v>
      </c>
      <c r="C1764" s="14" t="s">
        <v>672</v>
      </c>
      <c r="D1764" s="14" t="str">
        <f t="shared" si="26"/>
        <v>Error?</v>
      </c>
    </row>
    <row r="1765" spans="1:5" x14ac:dyDescent="0.2">
      <c r="A1765" s="55">
        <v>1704</v>
      </c>
      <c r="B1765" s="1232">
        <f>'Tax Sched 24'!D10</f>
        <v>2702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10807</v>
      </c>
      <c r="C1768" s="14" t="s">
        <v>672</v>
      </c>
      <c r="D1768" s="14" t="str">
        <f t="shared" si="26"/>
        <v>Error?</v>
      </c>
    </row>
    <row r="1769" spans="1:5" x14ac:dyDescent="0.2">
      <c r="A1769" s="55">
        <v>1708</v>
      </c>
      <c r="B1769" s="1232">
        <f>'Tax Sched 24'!D12</f>
        <v>2702</v>
      </c>
      <c r="C1769" s="14" t="s">
        <v>672</v>
      </c>
      <c r="D1769" s="14" t="str">
        <f t="shared" si="26"/>
        <v>Error?</v>
      </c>
    </row>
    <row r="1770" spans="1:5" x14ac:dyDescent="0.2">
      <c r="A1770" s="55">
        <v>1709</v>
      </c>
      <c r="B1770" s="1232">
        <f>'Tax Sched 24'!D14</f>
        <v>1081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172293</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98351</v>
      </c>
      <c r="C1792" s="14" t="s">
        <v>672</v>
      </c>
      <c r="D1792" s="14" t="str">
        <f t="shared" si="27"/>
        <v>Error?</v>
      </c>
    </row>
    <row r="1793" spans="1:4" x14ac:dyDescent="0.2">
      <c r="A1793" s="55">
        <v>1732</v>
      </c>
      <c r="B1793" s="1232">
        <f>'Tax Sched 24'!F5</f>
        <v>28105</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11242</v>
      </c>
      <c r="C1795" s="14" t="s">
        <v>672</v>
      </c>
      <c r="D1795" s="14" t="str">
        <f t="shared" si="27"/>
        <v>Error?</v>
      </c>
    </row>
    <row r="1796" spans="1:4" x14ac:dyDescent="0.2">
      <c r="A1796" s="55">
        <v>1735</v>
      </c>
      <c r="B1796" s="1232">
        <f>'Tax Sched 24'!F8</f>
        <v>8035</v>
      </c>
      <c r="C1796" s="14" t="s">
        <v>672</v>
      </c>
      <c r="D1796" s="14" t="str">
        <f t="shared" si="27"/>
        <v>Error?</v>
      </c>
    </row>
    <row r="1797" spans="1:4" x14ac:dyDescent="0.2">
      <c r="A1797" s="55">
        <v>1736</v>
      </c>
      <c r="B1797" s="1232">
        <f>'Tax Sched 24'!F10</f>
        <v>2811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20587</v>
      </c>
      <c r="C1800" s="14" t="s">
        <v>672</v>
      </c>
      <c r="D1800" s="14" t="str">
        <f t="shared" si="27"/>
        <v>Error?</v>
      </c>
    </row>
    <row r="1801" spans="1:4" x14ac:dyDescent="0.2">
      <c r="A1801" s="55">
        <v>1740</v>
      </c>
      <c r="B1801" s="1232">
        <f>'Tax Sched 24'!F12</f>
        <v>2811</v>
      </c>
      <c r="C1801" s="14" t="s">
        <v>672</v>
      </c>
      <c r="D1801" s="14" t="str">
        <f t="shared" si="27"/>
        <v>Error?</v>
      </c>
    </row>
    <row r="1802" spans="1:4" x14ac:dyDescent="0.2">
      <c r="A1802" s="55">
        <v>1741</v>
      </c>
      <c r="B1802" s="1232">
        <f>'Tax Sched 24'!F14</f>
        <v>1129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98351</v>
      </c>
      <c r="D1808" s="14" t="str">
        <f t="shared" si="27"/>
        <v>Error?</v>
      </c>
    </row>
    <row r="1809" spans="1:4" x14ac:dyDescent="0.2">
      <c r="A1809" s="55">
        <v>1748</v>
      </c>
      <c r="B1809" s="1232">
        <f>'Tax Sched 24'!E5</f>
        <v>28105</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11242</v>
      </c>
      <c r="D1811" s="14" t="str">
        <f t="shared" si="27"/>
        <v>Error?</v>
      </c>
    </row>
    <row r="1812" spans="1:4" x14ac:dyDescent="0.2">
      <c r="A1812" s="55">
        <v>1751</v>
      </c>
      <c r="B1812" s="1232">
        <f>'Tax Sched 24'!E8</f>
        <v>8035</v>
      </c>
      <c r="D1812" s="14" t="str">
        <f t="shared" si="27"/>
        <v>Error?</v>
      </c>
    </row>
    <row r="1813" spans="1:4" x14ac:dyDescent="0.2">
      <c r="A1813" s="55">
        <v>1752</v>
      </c>
      <c r="B1813" s="1232">
        <f>'Tax Sched 24'!E10</f>
        <v>2811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20587</v>
      </c>
      <c r="D1816" s="14" t="str">
        <f t="shared" si="27"/>
        <v>Error?</v>
      </c>
    </row>
    <row r="1817" spans="1:4" x14ac:dyDescent="0.2">
      <c r="A1817" s="55">
        <v>1756</v>
      </c>
      <c r="B1817" s="1232">
        <f>'Tax Sched 24'!E12</f>
        <v>2811</v>
      </c>
      <c r="D1817" s="14" t="str">
        <f t="shared" si="27"/>
        <v>Error?</v>
      </c>
    </row>
    <row r="1818" spans="1:4" x14ac:dyDescent="0.2">
      <c r="A1818" s="55">
        <v>1757</v>
      </c>
      <c r="B1818" s="1232">
        <f>'Tax Sched 24'!E14</f>
        <v>1129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187136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1081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176</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1257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1257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3000</v>
      </c>
      <c r="D2008" s="14" t="str">
        <f t="shared" si="30"/>
        <v>Error?</v>
      </c>
    </row>
    <row r="2009" spans="1:4" x14ac:dyDescent="0.2">
      <c r="A2009" s="55">
        <v>1948</v>
      </c>
      <c r="B2009" s="1232">
        <f>'Cap Outlay Deprec 27'!C8</f>
        <v>662418</v>
      </c>
      <c r="D2009" s="14" t="str">
        <f t="shared" si="30"/>
        <v>Error?</v>
      </c>
    </row>
    <row r="2010" spans="1:4" x14ac:dyDescent="0.2">
      <c r="A2010" s="55">
        <v>1949</v>
      </c>
      <c r="B2010" s="1232">
        <f>'Cap Outlay Deprec 27'!C10</f>
        <v>35259</v>
      </c>
      <c r="D2010" s="14" t="str">
        <f t="shared" si="30"/>
        <v>Error?</v>
      </c>
    </row>
    <row r="2011" spans="1:4" x14ac:dyDescent="0.2">
      <c r="A2011" s="55">
        <v>1950</v>
      </c>
      <c r="B2011" s="1232">
        <f>'Cap Outlay Deprec 27'!C12</f>
        <v>204533</v>
      </c>
      <c r="D2011" s="14" t="str">
        <f t="shared" si="30"/>
        <v>Error?</v>
      </c>
    </row>
    <row r="2012" spans="1:4" x14ac:dyDescent="0.2">
      <c r="A2012" s="55">
        <v>1951</v>
      </c>
      <c r="B2012" s="1232">
        <f>'Cap Outlay Deprec 27'!C13</f>
        <v>79887</v>
      </c>
      <c r="D2012" s="14" t="str">
        <f t="shared" si="30"/>
        <v>Error?</v>
      </c>
    </row>
    <row r="2013" spans="1:4" x14ac:dyDescent="0.2">
      <c r="A2013" s="55">
        <v>1952</v>
      </c>
      <c r="B2013" s="1232">
        <f>'Cap Outlay Deprec 27'!C16</f>
        <v>996484</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23766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3000</v>
      </c>
      <c r="C2026" s="14" t="s">
        <v>672</v>
      </c>
      <c r="D2026" s="14" t="str">
        <f t="shared" si="30"/>
        <v>Error?</v>
      </c>
    </row>
    <row r="2027" spans="1:4" x14ac:dyDescent="0.2">
      <c r="A2027" s="55">
        <v>1966</v>
      </c>
      <c r="B2027" s="1232">
        <f>'Cap Outlay Deprec 27'!F8</f>
        <v>662418</v>
      </c>
      <c r="C2027" s="14" t="s">
        <v>672</v>
      </c>
      <c r="D2027" s="14" t="str">
        <f t="shared" si="30"/>
        <v>Error?</v>
      </c>
    </row>
    <row r="2028" spans="1:4" x14ac:dyDescent="0.2">
      <c r="A2028" s="55">
        <v>1967</v>
      </c>
      <c r="B2028" s="1232">
        <f>'Cap Outlay Deprec 27'!F10</f>
        <v>35259</v>
      </c>
      <c r="C2028" s="14" t="s">
        <v>672</v>
      </c>
      <c r="D2028" s="14" t="str">
        <f t="shared" si="30"/>
        <v>Error?</v>
      </c>
    </row>
    <row r="2029" spans="1:4" x14ac:dyDescent="0.2">
      <c r="A2029" s="55">
        <v>1968</v>
      </c>
      <c r="B2029" s="1232">
        <f>'Cap Outlay Deprec 27'!F12</f>
        <v>204533</v>
      </c>
      <c r="C2029" s="14" t="s">
        <v>672</v>
      </c>
      <c r="D2029" s="14" t="str">
        <f t="shared" si="30"/>
        <v>Error?</v>
      </c>
    </row>
    <row r="2030" spans="1:4" x14ac:dyDescent="0.2">
      <c r="A2030" s="55">
        <v>1969</v>
      </c>
      <c r="B2030" s="1232">
        <f>'Cap Outlay Deprec 27'!F13</f>
        <v>79887</v>
      </c>
      <c r="C2030" s="14" t="s">
        <v>672</v>
      </c>
      <c r="D2030" s="14" t="str">
        <f t="shared" si="30"/>
        <v>Error?</v>
      </c>
    </row>
    <row r="2031" spans="1:4" x14ac:dyDescent="0.2">
      <c r="A2031" s="55">
        <v>1970</v>
      </c>
      <c r="B2031" s="1232">
        <f>'Cap Outlay Deprec 27'!F16</f>
        <v>1020250</v>
      </c>
      <c r="C2031" s="14" t="s">
        <v>672</v>
      </c>
      <c r="D2031" s="14" t="str">
        <f t="shared" si="30"/>
        <v>Error?</v>
      </c>
    </row>
    <row r="2032" spans="1:4" x14ac:dyDescent="0.2">
      <c r="A2032" s="83">
        <v>1971</v>
      </c>
      <c r="D2032" s="14" t="str">
        <f t="shared" si="30"/>
        <v>OK</v>
      </c>
    </row>
    <row r="2033" spans="1:4" x14ac:dyDescent="0.2">
      <c r="A2033" s="55">
        <v>1972</v>
      </c>
      <c r="B2033" s="1232">
        <f>'Cap Outlay Deprec 27'!H8</f>
        <v>281891</v>
      </c>
      <c r="D2033" s="14" t="str">
        <f t="shared" si="30"/>
        <v>Error?</v>
      </c>
    </row>
    <row r="2034" spans="1:4" x14ac:dyDescent="0.2">
      <c r="A2034" s="55">
        <v>1973</v>
      </c>
      <c r="B2034" s="1232">
        <f>'Cap Outlay Deprec 27'!H10</f>
        <v>9164</v>
      </c>
      <c r="D2034" s="14" t="str">
        <f t="shared" si="30"/>
        <v>Error?</v>
      </c>
    </row>
    <row r="2035" spans="1:4" x14ac:dyDescent="0.2">
      <c r="A2035" s="55">
        <v>1974</v>
      </c>
      <c r="B2035" s="1232">
        <f>'Cap Outlay Deprec 27'!H12</f>
        <v>149764</v>
      </c>
      <c r="D2035" s="14" t="str">
        <f t="shared" si="30"/>
        <v>Error?</v>
      </c>
    </row>
    <row r="2036" spans="1:4" x14ac:dyDescent="0.2">
      <c r="A2036" s="55">
        <v>1975</v>
      </c>
      <c r="B2036" s="1232">
        <f>'Cap Outlay Deprec 27'!H13</f>
        <v>65079</v>
      </c>
      <c r="D2036" s="14" t="str">
        <f t="shared" si="30"/>
        <v>Error?</v>
      </c>
    </row>
    <row r="2037" spans="1:4" x14ac:dyDescent="0.2">
      <c r="A2037" s="55">
        <v>1976</v>
      </c>
      <c r="B2037" s="1232">
        <f>'Cap Outlay Deprec 27'!H16</f>
        <v>512998</v>
      </c>
      <c r="C2037" s="14" t="s">
        <v>672</v>
      </c>
      <c r="D2037" s="14" t="str">
        <f t="shared" si="30"/>
        <v>Error?</v>
      </c>
    </row>
    <row r="2038" spans="1:4" x14ac:dyDescent="0.2">
      <c r="A2038" s="83">
        <v>1977</v>
      </c>
      <c r="D2038" s="14" t="str">
        <f t="shared" si="30"/>
        <v>OK</v>
      </c>
    </row>
    <row r="2039" spans="1:4" x14ac:dyDescent="0.2">
      <c r="A2039" s="55">
        <v>1978</v>
      </c>
      <c r="B2039" s="1232">
        <f>'Cap Outlay Deprec 27'!I8</f>
        <v>13248</v>
      </c>
      <c r="D2039" s="14" t="str">
        <f t="shared" si="30"/>
        <v>Error?</v>
      </c>
    </row>
    <row r="2040" spans="1:4" x14ac:dyDescent="0.2">
      <c r="A2040" s="55">
        <v>1979</v>
      </c>
      <c r="B2040" s="1232">
        <f>'Cap Outlay Deprec 27'!I10</f>
        <v>1450</v>
      </c>
      <c r="D2040" s="14" t="str">
        <f t="shared" si="30"/>
        <v>Error?</v>
      </c>
    </row>
    <row r="2041" spans="1:4" x14ac:dyDescent="0.2">
      <c r="A2041" s="55">
        <v>1980</v>
      </c>
      <c r="B2041" s="1232">
        <f>'Cap Outlay Deprec 27'!I12</f>
        <v>8809</v>
      </c>
      <c r="D2041" s="14" t="str">
        <f t="shared" si="30"/>
        <v>Error?</v>
      </c>
    </row>
    <row r="2042" spans="1:4" x14ac:dyDescent="0.2">
      <c r="A2042" s="55">
        <v>1981</v>
      </c>
      <c r="B2042" s="1232">
        <f>'Cap Outlay Deprec 27'!I13</f>
        <v>5207</v>
      </c>
      <c r="D2042" s="14" t="str">
        <f t="shared" si="30"/>
        <v>Error?</v>
      </c>
    </row>
    <row r="2043" spans="1:4" x14ac:dyDescent="0.2">
      <c r="A2043" s="55">
        <v>1982</v>
      </c>
      <c r="B2043" s="1232">
        <f>'Cap Outlay Deprec 27'!I16</f>
        <v>40432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295139</v>
      </c>
      <c r="C2051" s="14" t="s">
        <v>672</v>
      </c>
      <c r="D2051" s="14" t="str">
        <f t="shared" si="31"/>
        <v>Error?</v>
      </c>
    </row>
    <row r="2052" spans="1:4" x14ac:dyDescent="0.2">
      <c r="A2052" s="55">
        <v>1991</v>
      </c>
      <c r="B2052" s="1232">
        <f>'Cap Outlay Deprec 27'!K10</f>
        <v>10614</v>
      </c>
      <c r="C2052" s="14" t="s">
        <v>672</v>
      </c>
      <c r="D2052" s="14" t="str">
        <f t="shared" si="31"/>
        <v>Error?</v>
      </c>
    </row>
    <row r="2053" spans="1:4" x14ac:dyDescent="0.2">
      <c r="A2053" s="55">
        <v>1992</v>
      </c>
      <c r="B2053" s="1232">
        <f>'Cap Outlay Deprec 27'!K12</f>
        <v>158573</v>
      </c>
      <c r="C2053" s="14" t="s">
        <v>672</v>
      </c>
      <c r="D2053" s="14" t="str">
        <f t="shared" si="31"/>
        <v>Error?</v>
      </c>
    </row>
    <row r="2054" spans="1:4" x14ac:dyDescent="0.2">
      <c r="A2054" s="55">
        <v>1993</v>
      </c>
      <c r="B2054" s="1232">
        <f>'Cap Outlay Deprec 27'!K13</f>
        <v>70286</v>
      </c>
      <c r="C2054" s="14" t="s">
        <v>672</v>
      </c>
      <c r="D2054" s="14" t="str">
        <f t="shared" si="31"/>
        <v>Error?</v>
      </c>
    </row>
    <row r="2055" spans="1:4" x14ac:dyDescent="0.2">
      <c r="A2055" s="55">
        <v>1994</v>
      </c>
      <c r="B2055" s="1232">
        <f>'Cap Outlay Deprec 27'!K16</f>
        <v>553430</v>
      </c>
      <c r="C2055" s="14" t="s">
        <v>672</v>
      </c>
      <c r="D2055" s="14" t="str">
        <f t="shared" si="31"/>
        <v>Error?</v>
      </c>
    </row>
    <row r="2056" spans="1:4" x14ac:dyDescent="0.2">
      <c r="A2056" s="55">
        <v>1995</v>
      </c>
      <c r="B2056" s="1232">
        <f>'Cap Outlay Deprec 27'!L5</f>
        <v>3000</v>
      </c>
      <c r="C2056" s="14" t="s">
        <v>672</v>
      </c>
      <c r="D2056" s="14" t="str">
        <f t="shared" si="31"/>
        <v>Error?</v>
      </c>
    </row>
    <row r="2057" spans="1:4" x14ac:dyDescent="0.2">
      <c r="A2057" s="55">
        <v>1996</v>
      </c>
      <c r="B2057" s="1232">
        <f>'Cap Outlay Deprec 27'!L8</f>
        <v>367279</v>
      </c>
      <c r="C2057" s="14" t="s">
        <v>672</v>
      </c>
      <c r="D2057" s="14" t="str">
        <f t="shared" si="31"/>
        <v>Error?</v>
      </c>
    </row>
    <row r="2058" spans="1:4" x14ac:dyDescent="0.2">
      <c r="A2058" s="55">
        <v>1997</v>
      </c>
      <c r="B2058" s="1232">
        <f>'Cap Outlay Deprec 27'!L10</f>
        <v>24645</v>
      </c>
      <c r="C2058" s="14" t="s">
        <v>672</v>
      </c>
      <c r="D2058" s="14" t="str">
        <f t="shared" si="31"/>
        <v>Error?</v>
      </c>
    </row>
    <row r="2059" spans="1:4" x14ac:dyDescent="0.2">
      <c r="A2059" s="55">
        <v>1998</v>
      </c>
      <c r="B2059" s="1232">
        <f>'Cap Outlay Deprec 27'!L12</f>
        <v>45960</v>
      </c>
      <c r="C2059" s="14" t="s">
        <v>672</v>
      </c>
      <c r="D2059" s="14" t="str">
        <f t="shared" si="31"/>
        <v>Error?</v>
      </c>
    </row>
    <row r="2060" spans="1:4" x14ac:dyDescent="0.2">
      <c r="A2060" s="55">
        <v>1999</v>
      </c>
      <c r="B2060" s="1232">
        <f>'Cap Outlay Deprec 27'!L13</f>
        <v>9601</v>
      </c>
      <c r="C2060" s="14" t="s">
        <v>672</v>
      </c>
      <c r="D2060" s="14" t="str">
        <f t="shared" si="31"/>
        <v>Error?</v>
      </c>
    </row>
    <row r="2061" spans="1:4" x14ac:dyDescent="0.2">
      <c r="A2061" s="55">
        <v>2000</v>
      </c>
      <c r="B2061" s="1232">
        <f>'Cap Outlay Deprec 27'!L16</f>
        <v>466820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31832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30000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164920</v>
      </c>
      <c r="C2551" s="14" t="s">
        <v>672</v>
      </c>
      <c r="D2551" s="14" t="str">
        <f t="shared" si="38"/>
        <v>Error?</v>
      </c>
    </row>
    <row r="2552" spans="1:4" x14ac:dyDescent="0.2">
      <c r="A2552" s="83">
        <v>2491</v>
      </c>
      <c r="D2552" s="14" t="str">
        <f t="shared" si="38"/>
        <v>OK</v>
      </c>
    </row>
    <row r="2553" spans="1:4" x14ac:dyDescent="0.2">
      <c r="A2553" s="55">
        <v>2492</v>
      </c>
      <c r="B2553" s="1232">
        <f>'Acct Summary 7-8'!C6</f>
        <v>264628</v>
      </c>
      <c r="C2553" s="14" t="s">
        <v>672</v>
      </c>
      <c r="D2553" s="14" t="str">
        <f t="shared" si="38"/>
        <v>Error?</v>
      </c>
    </row>
    <row r="2554" spans="1:4" x14ac:dyDescent="0.2">
      <c r="A2554" s="55">
        <v>2493</v>
      </c>
      <c r="B2554" s="1232">
        <f>'Acct Summary 7-8'!C7</f>
        <v>99918</v>
      </c>
      <c r="C2554" s="14" t="s">
        <v>672</v>
      </c>
      <c r="D2554" s="14" t="str">
        <f t="shared" si="38"/>
        <v>Error?</v>
      </c>
    </row>
    <row r="2555" spans="1:4" x14ac:dyDescent="0.2">
      <c r="A2555" s="55">
        <v>2494</v>
      </c>
      <c r="B2555" s="1232">
        <f>'Acct Summary 7-8'!C8</f>
        <v>539495</v>
      </c>
      <c r="C2555" s="14" t="s">
        <v>672</v>
      </c>
      <c r="D2555" s="14" t="str">
        <f t="shared" si="38"/>
        <v>Error?</v>
      </c>
    </row>
    <row r="2556" spans="1:4" x14ac:dyDescent="0.2">
      <c r="A2556" s="55">
        <v>2495</v>
      </c>
      <c r="B2556" s="1232">
        <f>'Acct Summary 7-8'!C12</f>
        <v>350107</v>
      </c>
      <c r="C2556" s="14" t="s">
        <v>672</v>
      </c>
      <c r="D2556" s="14" t="str">
        <f t="shared" si="38"/>
        <v>Error?</v>
      </c>
    </row>
    <row r="2557" spans="1:4" x14ac:dyDescent="0.2">
      <c r="A2557" s="55">
        <v>2496</v>
      </c>
      <c r="B2557" s="1232">
        <f>'Acct Summary 7-8'!C13</f>
        <v>176031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31832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557970</v>
      </c>
      <c r="C2561" s="14" t="s">
        <v>672</v>
      </c>
      <c r="D2561" s="14" t="str">
        <f t="shared" si="39"/>
        <v>Error?</v>
      </c>
    </row>
    <row r="2562" spans="1:4" x14ac:dyDescent="0.2">
      <c r="A2562" s="55">
        <v>2501</v>
      </c>
      <c r="B2562" s="1232">
        <f>'Acct Summary 7-8'!C20</f>
        <v>-18475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27018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27018</v>
      </c>
      <c r="C2568" s="14" t="s">
        <v>672</v>
      </c>
      <c r="D2568" s="14" t="str">
        <f t="shared" si="39"/>
        <v>Error?</v>
      </c>
    </row>
    <row r="2569" spans="1:4" x14ac:dyDescent="0.2">
      <c r="A2569" s="55">
        <v>2508</v>
      </c>
      <c r="B2569" s="1232">
        <f>'Acct Summary 7-8'!D13</f>
        <v>28658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28658</v>
      </c>
      <c r="C2573" s="14" t="s">
        <v>672</v>
      </c>
      <c r="D2573" s="14" t="str">
        <f t="shared" si="39"/>
        <v>Error?</v>
      </c>
    </row>
    <row r="2574" spans="1:4" x14ac:dyDescent="0.2">
      <c r="A2574" s="55">
        <v>2513</v>
      </c>
      <c r="B2574" s="1232">
        <f>'Acct Summary 7-8'!D20</f>
        <v>-1640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10807</v>
      </c>
      <c r="C2591" s="14" t="s">
        <v>672</v>
      </c>
      <c r="D2591" s="14" t="str">
        <f t="shared" si="39"/>
        <v>Error?</v>
      </c>
    </row>
    <row r="2592" spans="1:4" x14ac:dyDescent="0.2">
      <c r="A2592" s="83">
        <v>2531</v>
      </c>
      <c r="D2592" s="14" t="str">
        <f t="shared" si="39"/>
        <v>OK</v>
      </c>
    </row>
    <row r="2593" spans="1:4" x14ac:dyDescent="0.2">
      <c r="A2593" s="55">
        <v>2532</v>
      </c>
      <c r="B2593" s="1232">
        <f>'Acct Summary 7-8'!F6</f>
        <v>20888</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31695</v>
      </c>
      <c r="C2595" s="14" t="s">
        <v>672</v>
      </c>
      <c r="D2595" s="14" t="str">
        <f t="shared" si="39"/>
        <v>Error?</v>
      </c>
    </row>
    <row r="2596" spans="1:4" x14ac:dyDescent="0.2">
      <c r="A2596" s="55">
        <v>2535</v>
      </c>
      <c r="B2596" s="1232">
        <f>'Acct Summary 7-8'!F13</f>
        <v>25521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25521</v>
      </c>
      <c r="C2600" s="14" t="s">
        <v>672</v>
      </c>
      <c r="D2600" s="14" t="str">
        <f t="shared" si="39"/>
        <v>Error?</v>
      </c>
    </row>
    <row r="2601" spans="1:4" x14ac:dyDescent="0.2">
      <c r="A2601" s="55">
        <v>2540</v>
      </c>
      <c r="B2601" s="1232">
        <f>'Acct Summary 7-8'!F20</f>
        <v>6174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22856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22856</v>
      </c>
      <c r="C2606" s="14" t="s">
        <v>672</v>
      </c>
      <c r="D2606" s="14" t="str">
        <f t="shared" si="39"/>
        <v>Error?</v>
      </c>
    </row>
    <row r="2607" spans="1:4" x14ac:dyDescent="0.2">
      <c r="A2607" s="55">
        <v>2546</v>
      </c>
      <c r="B2607" s="1232">
        <f>'Acct Summary 7-8'!G12</f>
        <v>4191</v>
      </c>
      <c r="C2607" s="14" t="s">
        <v>672</v>
      </c>
      <c r="D2607" s="14" t="str">
        <f t="shared" si="39"/>
        <v>Error?</v>
      </c>
    </row>
    <row r="2608" spans="1:4" x14ac:dyDescent="0.2">
      <c r="A2608" s="55">
        <v>2547</v>
      </c>
      <c r="B2608" s="1232">
        <f>'Acct Summary 7-8'!G13</f>
        <v>9030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13221</v>
      </c>
      <c r="C2612" s="14" t="s">
        <v>672</v>
      </c>
      <c r="D2612" s="14" t="str">
        <f t="shared" si="39"/>
        <v>Error?</v>
      </c>
    </row>
    <row r="2613" spans="1:4" x14ac:dyDescent="0.2">
      <c r="A2613" s="55">
        <v>2552</v>
      </c>
      <c r="B2613" s="1232">
        <f>'Acct Summary 7-8'!G20</f>
        <v>9635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31832</v>
      </c>
      <c r="C2789" s="14" t="s">
        <v>672</v>
      </c>
      <c r="D2789" s="14" t="str">
        <f t="shared" si="42"/>
        <v>Error?</v>
      </c>
    </row>
    <row r="2790" spans="1:4" x14ac:dyDescent="0.2">
      <c r="A2790" s="55">
        <v>2729</v>
      </c>
      <c r="B2790" s="1232">
        <f>'Expenditures 15-22'!E102</f>
        <v>31832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3492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1304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3492</v>
      </c>
      <c r="D2912" s="14" t="str">
        <f t="shared" si="44"/>
        <v>Error?</v>
      </c>
    </row>
    <row r="2913" spans="1:4" x14ac:dyDescent="0.2">
      <c r="A2913" s="55">
        <v>2852</v>
      </c>
      <c r="B2913" s="1232">
        <f>'Assets-Liab 5-6'!I41</f>
        <v>3492</v>
      </c>
      <c r="C2913" s="14" t="s">
        <v>672</v>
      </c>
      <c r="D2913" s="14" t="str">
        <f t="shared" si="44"/>
        <v>Error?</v>
      </c>
    </row>
    <row r="2914" spans="1:4" x14ac:dyDescent="0.2">
      <c r="A2914" s="55">
        <v>2853</v>
      </c>
      <c r="B2914" s="1232">
        <f>'Assets-Liab 5-6'!L33</f>
        <v>1304</v>
      </c>
      <c r="D2914" s="14" t="str">
        <f t="shared" si="44"/>
        <v>Error?</v>
      </c>
    </row>
    <row r="2915" spans="1:4" x14ac:dyDescent="0.2">
      <c r="A2915" s="83">
        <v>2854</v>
      </c>
      <c r="D2915" s="14" t="str">
        <f t="shared" si="44"/>
        <v>OK</v>
      </c>
    </row>
    <row r="2916" spans="1:4" x14ac:dyDescent="0.2">
      <c r="A2916" s="55">
        <v>2855</v>
      </c>
      <c r="B2916" s="1232">
        <f>'Assets-Liab 5-6'!L34</f>
        <v>1304</v>
      </c>
      <c r="C2916" s="14" t="s">
        <v>672</v>
      </c>
      <c r="D2916" s="14" t="str">
        <f t="shared" si="44"/>
        <v>Error?</v>
      </c>
    </row>
    <row r="2917" spans="1:4" x14ac:dyDescent="0.2">
      <c r="A2917" s="55">
        <v>2856</v>
      </c>
      <c r="B2917" s="1232">
        <f>'Assets-Liab 5-6'!L41</f>
        <v>1304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31832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31832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19937</v>
      </c>
      <c r="D3055" s="14" t="str">
        <f t="shared" si="46"/>
        <v>Error?</v>
      </c>
    </row>
    <row r="3056" spans="1:4" x14ac:dyDescent="0.2">
      <c r="A3056" s="55">
        <v>2995</v>
      </c>
      <c r="B3056" s="1232">
        <f>'Expenditures 15-22'!D10</f>
        <v>1950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23352</v>
      </c>
      <c r="D3058" s="14" t="str">
        <f t="shared" si="46"/>
        <v>Error?</v>
      </c>
    </row>
    <row r="3059" spans="1:4" x14ac:dyDescent="0.2">
      <c r="A3059" s="55">
        <v>2998</v>
      </c>
      <c r="B3059" s="1232">
        <f>'Expenditures 15-22'!G10</f>
        <v>23766</v>
      </c>
      <c r="D3059" s="14" t="str">
        <f t="shared" si="46"/>
        <v>Error?</v>
      </c>
    </row>
    <row r="3060" spans="1:4" x14ac:dyDescent="0.2">
      <c r="A3060" s="55">
        <v>2999</v>
      </c>
      <c r="B3060" s="1232">
        <f>'Expenditures 15-22'!H10</f>
        <v>270</v>
      </c>
      <c r="D3060" s="14" t="str">
        <f t="shared" si="46"/>
        <v>Error?</v>
      </c>
    </row>
    <row r="3061" spans="1:4" x14ac:dyDescent="0.2">
      <c r="A3061" s="83">
        <v>3000</v>
      </c>
      <c r="D3061" s="14" t="str">
        <f t="shared" si="46"/>
        <v>OK</v>
      </c>
    </row>
    <row r="3062" spans="1:4" x14ac:dyDescent="0.2">
      <c r="A3062" s="55">
        <v>3001</v>
      </c>
      <c r="B3062" s="1232">
        <f>'Expenditures 15-22'!K10</f>
        <v>69275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2702</v>
      </c>
      <c r="C3225" s="14" t="s">
        <v>672</v>
      </c>
      <c r="D3225" s="14" t="str">
        <f t="shared" si="49"/>
        <v>Error?</v>
      </c>
    </row>
    <row r="3226" spans="1:4" x14ac:dyDescent="0.2">
      <c r="A3226" s="55">
        <v>3165</v>
      </c>
      <c r="B3226" s="1232">
        <f>'Acct Summary 7-8'!I8</f>
        <v>2702</v>
      </c>
      <c r="C3226" s="14" t="s">
        <v>672</v>
      </c>
      <c r="D3226" s="14" t="str">
        <f t="shared" si="49"/>
        <v>Error?</v>
      </c>
    </row>
    <row r="3227" spans="1:4" x14ac:dyDescent="0.2">
      <c r="A3227" s="55">
        <v>3166</v>
      </c>
      <c r="B3227" s="1232">
        <f>'Acct Summary 7-8'!I20</f>
        <v>2702</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-18475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-1640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6174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9635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2702</v>
      </c>
      <c r="C3320" s="14" t="s">
        <v>672</v>
      </c>
      <c r="D3320" s="14" t="str">
        <f t="shared" si="50"/>
        <v>Error?</v>
      </c>
    </row>
    <row r="3321" spans="1:4" x14ac:dyDescent="0.2">
      <c r="A3321" s="55">
        <v>3260</v>
      </c>
      <c r="B3321" s="1232">
        <f>'Acct Summary 7-8'!I79</f>
        <v>790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3492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36076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3456</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17009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56541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2342</v>
      </c>
      <c r="D3387" s="14" t="str">
        <f t="shared" si="51"/>
        <v>Error?</v>
      </c>
    </row>
    <row r="3388" spans="1:4" x14ac:dyDescent="0.2">
      <c r="A3388" s="55">
        <v>3327</v>
      </c>
      <c r="B3388" s="1232">
        <f>'Expenditures 15-22'!D211</f>
        <v>1753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2342</v>
      </c>
      <c r="C3390" s="14" t="s">
        <v>672</v>
      </c>
      <c r="D3390" s="14" t="str">
        <f t="shared" si="51"/>
        <v>Error?</v>
      </c>
    </row>
    <row r="3391" spans="1:4" x14ac:dyDescent="0.2">
      <c r="A3391" s="55">
        <v>3330</v>
      </c>
      <c r="B3391" s="1232">
        <f>'Expenditures 15-22'!K211</f>
        <v>1753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10029</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92286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5919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10820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30000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3492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10807</v>
      </c>
      <c r="C3446" s="14" t="s">
        <v>672</v>
      </c>
      <c r="D3446" s="14" t="str">
        <f t="shared" si="52"/>
        <v>Error?</v>
      </c>
    </row>
    <row r="3447" spans="1:4" x14ac:dyDescent="0.2">
      <c r="A3447" s="55">
        <v>3386</v>
      </c>
      <c r="B3447" s="1232">
        <f>'Tax Sched 24'!D16</f>
        <v>10807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14065</v>
      </c>
      <c r="C3449" s="14" t="s">
        <v>672</v>
      </c>
      <c r="D3449" s="14" t="str">
        <f t="shared" si="52"/>
        <v>Error?</v>
      </c>
    </row>
    <row r="3450" spans="1:4" x14ac:dyDescent="0.2">
      <c r="A3450" s="55">
        <v>3389</v>
      </c>
      <c r="B3450" s="1232">
        <f>'Tax Sched 24'!E16</f>
        <v>14065</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3908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3908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3908</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3908</v>
      </c>
      <c r="C3568" s="14" t="s">
        <v>672</v>
      </c>
      <c r="D3568" s="14" t="str">
        <f t="shared" si="54"/>
        <v>Error?</v>
      </c>
    </row>
    <row r="3569" spans="1:4" x14ac:dyDescent="0.2">
      <c r="A3569" s="55">
        <v>3508</v>
      </c>
      <c r="B3569" s="1232">
        <f>'Acct Summary 7-8'!K4</f>
        <v>2702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2702</v>
      </c>
      <c r="C3571" s="14" t="s">
        <v>672</v>
      </c>
      <c r="D3571" s="14" t="str">
        <f t="shared" si="54"/>
        <v>Error?</v>
      </c>
    </row>
    <row r="3572" spans="1:4" x14ac:dyDescent="0.2">
      <c r="A3572" s="55">
        <v>3511</v>
      </c>
      <c r="B3572" s="1232">
        <f>'Acct Summary 7-8'!K13</f>
        <v>2011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2011</v>
      </c>
      <c r="C3575" s="14" t="s">
        <v>672</v>
      </c>
      <c r="D3575" s="14" t="str">
        <f t="shared" si="54"/>
        <v>Error?</v>
      </c>
    </row>
    <row r="3576" spans="1:4" x14ac:dyDescent="0.2">
      <c r="A3576" s="55">
        <v>3515</v>
      </c>
      <c r="B3576" s="1232">
        <f>'Acct Summary 7-8'!K20</f>
        <v>691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691</v>
      </c>
      <c r="C3588" s="14" t="s">
        <v>672</v>
      </c>
      <c r="D3588" s="14" t="str">
        <f t="shared" si="55"/>
        <v>Error?</v>
      </c>
    </row>
    <row r="3589" spans="1:4" x14ac:dyDescent="0.2">
      <c r="A3589" s="55">
        <v>3528</v>
      </c>
      <c r="B3589" s="1232">
        <f>'Acct Summary 7-8'!K79</f>
        <v>3217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3908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2011</v>
      </c>
      <c r="D3632" s="14" t="str">
        <f t="shared" si="55"/>
        <v>Error?</v>
      </c>
    </row>
    <row r="3633" spans="1:4" x14ac:dyDescent="0.2">
      <c r="A3633" s="55">
        <v>3572</v>
      </c>
      <c r="B3633" s="1232">
        <f>'Expenditures 15-22'!E339</f>
        <v>2011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2011</v>
      </c>
      <c r="C3635" s="14" t="s">
        <v>672</v>
      </c>
      <c r="D3635" s="14" t="str">
        <f t="shared" si="55"/>
        <v>Error?</v>
      </c>
    </row>
    <row r="3636" spans="1:4" x14ac:dyDescent="0.2">
      <c r="A3636" s="55">
        <v>3575</v>
      </c>
      <c r="B3636" s="1232">
        <f>'Expenditures 15-22'!E354</f>
        <v>2011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2011</v>
      </c>
      <c r="C3669" s="14" t="s">
        <v>672</v>
      </c>
      <c r="D3669" s="14" t="str">
        <f t="shared" si="56"/>
        <v>Error?</v>
      </c>
    </row>
    <row r="3670" spans="1:4" x14ac:dyDescent="0.2">
      <c r="A3670" s="55">
        <v>3609</v>
      </c>
      <c r="B3670" s="1232">
        <f>'Expenditures 15-22'!K339</f>
        <v>2011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2011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2011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691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29019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136291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675786</v>
      </c>
      <c r="C4122" s="14" t="s">
        <v>672</v>
      </c>
      <c r="D4122" s="14" t="str">
        <f t="shared" si="63"/>
        <v>Error?</v>
      </c>
    </row>
    <row r="4123" spans="1:4" x14ac:dyDescent="0.2">
      <c r="A4123" s="55">
        <v>4062</v>
      </c>
      <c r="B4123" s="1232">
        <f>'Acct Summary 7-8'!D10</f>
        <v>27018</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31695</v>
      </c>
      <c r="C4125" s="14" t="s">
        <v>672</v>
      </c>
      <c r="D4125" s="14" t="str">
        <f t="shared" si="63"/>
        <v>Error?</v>
      </c>
    </row>
    <row r="4126" spans="1:4" x14ac:dyDescent="0.2">
      <c r="A4126" s="55">
        <v>4065</v>
      </c>
      <c r="B4126" s="1232">
        <f>'Acct Summary 7-8'!G10</f>
        <v>22856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2702</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2702</v>
      </c>
      <c r="C4130" s="14" t="s">
        <v>672</v>
      </c>
      <c r="D4130" s="14" t="str">
        <f t="shared" si="63"/>
        <v>Error?</v>
      </c>
    </row>
    <row r="4131" spans="1:4" x14ac:dyDescent="0.2">
      <c r="A4131" s="55">
        <v>4070</v>
      </c>
      <c r="B4131" s="1232">
        <f>'Acct Summary 7-8'!C18</f>
        <v>136291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694261</v>
      </c>
      <c r="C4136" s="14" t="s">
        <v>672</v>
      </c>
      <c r="D4136" s="14" t="str">
        <f t="shared" si="63"/>
        <v>Error?</v>
      </c>
    </row>
    <row r="4137" spans="1:4" x14ac:dyDescent="0.2">
      <c r="A4137" s="55">
        <v>4076</v>
      </c>
      <c r="B4137" s="1232">
        <f>'Acct Summary 7-8'!D19</f>
        <v>28658</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25521</v>
      </c>
      <c r="C4139" s="14" t="s">
        <v>672</v>
      </c>
      <c r="D4139" s="14" t="str">
        <f t="shared" si="63"/>
        <v>Error?</v>
      </c>
    </row>
    <row r="4140" spans="1:4" x14ac:dyDescent="0.2">
      <c r="A4140" s="55">
        <v>4079</v>
      </c>
      <c r="B4140" s="1232">
        <f>'Acct Summary 7-8'!G19</f>
        <v>13221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2011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1637.6599999999999</v>
      </c>
      <c r="C4265" s="14" t="s">
        <v>672</v>
      </c>
      <c r="D4265" s="14" t="str">
        <f t="shared" si="65"/>
        <v>Error?</v>
      </c>
      <c r="E4265" s="811"/>
    </row>
    <row r="4266" spans="1:5" x14ac:dyDescent="0.2">
      <c r="A4266" s="91">
        <v>4205</v>
      </c>
      <c r="B4266" s="1232">
        <f>('FP Info 3'!F10)*100000</f>
        <v>467.99</v>
      </c>
      <c r="C4266" s="14" t="s">
        <v>672</v>
      </c>
      <c r="D4266" s="14" t="str">
        <f t="shared" si="65"/>
        <v>Error?</v>
      </c>
      <c r="E4266" s="811"/>
    </row>
    <row r="4267" spans="1:5" x14ac:dyDescent="0.2">
      <c r="A4267" s="91">
        <v>4206</v>
      </c>
      <c r="B4267" s="1232">
        <f>('FP Info 3'!H10)*100000</f>
        <v>187.2</v>
      </c>
      <c r="C4267" s="14" t="s">
        <v>672</v>
      </c>
      <c r="D4267" s="14" t="str">
        <f t="shared" si="65"/>
        <v>Error?</v>
      </c>
      <c r="E4267" s="811"/>
    </row>
    <row r="4268" spans="1:5" x14ac:dyDescent="0.2">
      <c r="A4268" s="91">
        <v>4207</v>
      </c>
      <c r="B4268" s="1232">
        <f>('FP Info 3'!J10)*100000</f>
        <v>2293</v>
      </c>
      <c r="C4268" s="14" t="s">
        <v>672</v>
      </c>
      <c r="D4268" s="14" t="str">
        <f t="shared" si="65"/>
        <v>Error?</v>
      </c>
    </row>
    <row r="4269" spans="1:5" x14ac:dyDescent="0.2">
      <c r="A4269" s="91">
        <v>4208</v>
      </c>
      <c r="B4269" s="1232">
        <f>'FP Info 3'!J16</f>
        <v>112517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1041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6241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316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46.8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14166</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6775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6005591</v>
      </c>
      <c r="D4995" s="14" t="str">
        <f t="shared" si="77"/>
        <v>Error?</v>
      </c>
    </row>
    <row r="4996" spans="1:4" x14ac:dyDescent="0.2">
      <c r="A4996" s="91">
        <v>4935</v>
      </c>
      <c r="B4996" s="1232">
        <f>'FP Info 3'!H31</f>
        <v>414385.77900000004</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95562</v>
      </c>
      <c r="D5061" s="14" t="str">
        <f t="shared" si="78"/>
        <v>Error?</v>
      </c>
    </row>
    <row r="5062" spans="1:4" x14ac:dyDescent="0.2">
      <c r="A5062" s="83">
        <v>5001</v>
      </c>
      <c r="D5062" s="14" t="str">
        <f t="shared" si="78"/>
        <v>OK</v>
      </c>
    </row>
    <row r="5063" spans="1:4" x14ac:dyDescent="0.2">
      <c r="A5063" s="55">
        <v>5002</v>
      </c>
      <c r="B5063" s="1232">
        <f>'Revenues 9-14'!C7</f>
        <v>1081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96643</v>
      </c>
      <c r="C5066" s="14" t="s">
        <v>672</v>
      </c>
      <c r="D5066" s="14" t="str">
        <f t="shared" si="78"/>
        <v>Error?</v>
      </c>
    </row>
    <row r="5067" spans="1:4" x14ac:dyDescent="0.2">
      <c r="A5067" s="55">
        <v>5006</v>
      </c>
      <c r="B5067" s="1232">
        <f>'Revenues 9-14'!C14</f>
        <v>2452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50098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52550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1321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1321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6492</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7686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228</v>
      </c>
      <c r="D5119" s="14" t="str">
        <f t="shared" ref="D5119:D5182" si="79">IF(ISBLANK(B5119),"OK",IF(A5119-B5119=0,"OK","Error?"))</f>
        <v>Error?</v>
      </c>
    </row>
    <row r="5120" spans="1:4" x14ac:dyDescent="0.2">
      <c r="A5120" s="55">
        <v>5059</v>
      </c>
      <c r="B5120" s="1232">
        <f>'Revenues 9-14'!C108</f>
        <v>7914</v>
      </c>
      <c r="C5120" s="14" t="s">
        <v>672</v>
      </c>
      <c r="D5120" s="14" t="str">
        <f t="shared" si="79"/>
        <v>Error?</v>
      </c>
    </row>
    <row r="5121" spans="1:4" x14ac:dyDescent="0.2">
      <c r="A5121" s="55">
        <v>5060</v>
      </c>
      <c r="B5121" s="1232">
        <f>'Revenues 9-14'!C109</f>
        <v>164920</v>
      </c>
      <c r="C5121" s="14" t="s">
        <v>672</v>
      </c>
      <c r="D5121" s="14" t="str">
        <f t="shared" si="79"/>
        <v>Error?</v>
      </c>
    </row>
    <row r="5122" spans="1:4" x14ac:dyDescent="0.2">
      <c r="A5122" s="55">
        <v>5061</v>
      </c>
      <c r="B5122" s="1232">
        <f>'Revenues 9-14'!C111</f>
        <v>10029</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10029</v>
      </c>
      <c r="C5125" s="14" t="s">
        <v>672</v>
      </c>
      <c r="D5125" s="14" t="str">
        <f t="shared" si="79"/>
        <v>Error?</v>
      </c>
    </row>
    <row r="5126" spans="1:4" x14ac:dyDescent="0.2">
      <c r="A5126" s="55">
        <v>5065</v>
      </c>
      <c r="B5126" s="1232">
        <f>'Revenues 9-14'!C117</f>
        <v>238779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245554</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9252</v>
      </c>
      <c r="D5134" s="14" t="str">
        <f t="shared" si="79"/>
        <v>Error?</v>
      </c>
    </row>
    <row r="5135" spans="1:4" x14ac:dyDescent="0.2">
      <c r="A5135" s="55">
        <v>5074</v>
      </c>
      <c r="B5135" s="1232">
        <f>'Revenues 9-14'!C126</f>
        <v>5619</v>
      </c>
      <c r="D5135" s="14" t="str">
        <f t="shared" si="79"/>
        <v>Error?</v>
      </c>
    </row>
    <row r="5136" spans="1:4" x14ac:dyDescent="0.2">
      <c r="A5136" s="83">
        <v>5075</v>
      </c>
      <c r="D5136" s="14" t="str">
        <f t="shared" si="79"/>
        <v>OK</v>
      </c>
    </row>
    <row r="5137" spans="1:4" x14ac:dyDescent="0.2">
      <c r="A5137" s="55">
        <v>5076</v>
      </c>
      <c r="B5137" s="1232">
        <f>'Revenues 9-14'!C127</f>
        <v>4005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18876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198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19074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264628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18365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7542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25907</v>
      </c>
      <c r="C5246" s="14" t="s">
        <v>672</v>
      </c>
      <c r="D5246" s="14" t="str">
        <f t="shared" si="80"/>
        <v>Error?</v>
      </c>
    </row>
    <row r="5247" spans="1:4" x14ac:dyDescent="0.2">
      <c r="A5247" s="55">
        <v>5186</v>
      </c>
      <c r="B5247" s="1232">
        <f>'Revenues 9-14'!C203</f>
        <v>52247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52247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99918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99918</v>
      </c>
      <c r="C5326" s="14" t="s">
        <v>672</v>
      </c>
      <c r="D5326" s="14" t="str">
        <f t="shared" si="82"/>
        <v>Error?</v>
      </c>
    </row>
    <row r="5327" spans="1:4" x14ac:dyDescent="0.2">
      <c r="A5327" s="55">
        <v>5266</v>
      </c>
      <c r="B5327" s="1232">
        <f>'Revenues 9-14'!C275</f>
        <v>539495</v>
      </c>
      <c r="C5327" s="14" t="s">
        <v>672</v>
      </c>
      <c r="D5327" s="14" t="str">
        <f t="shared" si="82"/>
        <v>Error?</v>
      </c>
    </row>
    <row r="5328" spans="1:4" x14ac:dyDescent="0.2">
      <c r="A5328" s="55">
        <v>5267</v>
      </c>
      <c r="B5328" s="1232">
        <f>'Revenues 9-14'!D5</f>
        <v>27018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27018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27018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27018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10807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10807</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10807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19024</v>
      </c>
      <c r="D5615" s="14" t="str">
        <f t="shared" si="86"/>
        <v>Error?</v>
      </c>
    </row>
    <row r="5616" spans="1:4" x14ac:dyDescent="0.2">
      <c r="A5616" s="83">
        <v>5555</v>
      </c>
      <c r="D5616" s="14" t="str">
        <f t="shared" si="86"/>
        <v>OK</v>
      </c>
    </row>
    <row r="5617" spans="1:4" x14ac:dyDescent="0.2">
      <c r="A5617" s="55">
        <v>5556</v>
      </c>
      <c r="B5617" s="1232">
        <f>'Revenues 9-14'!F152</f>
        <v>1864</v>
      </c>
      <c r="D5617" s="14" t="str">
        <f t="shared" si="86"/>
        <v>Error?</v>
      </c>
    </row>
    <row r="5618" spans="1:4" x14ac:dyDescent="0.2">
      <c r="A5618" s="55">
        <v>5557</v>
      </c>
      <c r="B5618" s="1232">
        <f>'Revenues 9-14'!F154</f>
        <v>20888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20888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20888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31695</v>
      </c>
      <c r="C5720" s="14" t="s">
        <v>672</v>
      </c>
      <c r="D5720" s="14" t="str">
        <f t="shared" si="88"/>
        <v>Error?</v>
      </c>
    </row>
    <row r="5721" spans="1:4" x14ac:dyDescent="0.2">
      <c r="A5721" s="55">
        <v>5660</v>
      </c>
      <c r="B5721" s="1232">
        <f>'Revenues 9-14'!G5</f>
        <v>10807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10807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21614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1242</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1242</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22856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2702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2702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2702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2702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2702</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2702</v>
      </c>
      <c r="C6023" s="14" t="s">
        <v>672</v>
      </c>
      <c r="D6023" s="14" t="str">
        <f t="shared" si="93"/>
        <v>Error?</v>
      </c>
    </row>
    <row r="6024" spans="1:5" x14ac:dyDescent="0.2">
      <c r="A6024" s="55">
        <v>5963</v>
      </c>
      <c r="B6024" s="1232">
        <f>'Revenues 9-14'!G109</f>
        <v>22856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2702</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2702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6492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2894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59.36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10807</v>
      </c>
      <c r="D6220" s="14" t="str">
        <f t="shared" si="96"/>
        <v>Error?</v>
      </c>
      <c r="E6220" s="14" t="s">
        <v>209</v>
      </c>
    </row>
    <row r="6221" spans="1:5" x14ac:dyDescent="0.2">
      <c r="A6221">
        <v>6160</v>
      </c>
      <c r="B6221" s="1232">
        <f>'Acct Summary 7-8'!J6</f>
        <v>12719</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23526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23526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23526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23526</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-18475</v>
      </c>
      <c r="D6267" s="14" t="str">
        <f t="shared" si="96"/>
        <v>Error?</v>
      </c>
      <c r="E6267" s="14" t="s">
        <v>209</v>
      </c>
    </row>
    <row r="6268" spans="1:5" x14ac:dyDescent="0.2">
      <c r="A6268">
        <v>6207</v>
      </c>
      <c r="B6268" s="1232">
        <f>'Acct Summary 7-8'!D82</f>
        <v>-1640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6174</v>
      </c>
      <c r="D6270" s="14" t="str">
        <f t="shared" si="96"/>
        <v>Error?</v>
      </c>
      <c r="E6270" s="14" t="s">
        <v>209</v>
      </c>
    </row>
    <row r="6271" spans="1:5" x14ac:dyDescent="0.2">
      <c r="A6271">
        <v>6210</v>
      </c>
      <c r="B6271" s="1232">
        <f>'Acct Summary 7-8'!G82</f>
        <v>9635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2702</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691</v>
      </c>
      <c r="D6275" s="14" t="str">
        <f t="shared" si="97"/>
        <v>Error?</v>
      </c>
      <c r="E6275" s="14" t="s">
        <v>209</v>
      </c>
    </row>
    <row r="6276" spans="1:5" x14ac:dyDescent="0.2">
      <c r="A6276">
        <v>6215</v>
      </c>
      <c r="B6276" s="1232">
        <f>'Acct Summary 7-8'!C83</f>
        <v>-0.20019287865981839</v>
      </c>
      <c r="D6276" s="14" t="str">
        <f t="shared" si="97"/>
        <v>Error?</v>
      </c>
      <c r="E6276" s="14" t="s">
        <v>209</v>
      </c>
    </row>
    <row r="6277" spans="1:5" x14ac:dyDescent="0.2">
      <c r="A6277">
        <v>6216</v>
      </c>
      <c r="B6277" s="1232">
        <f>'Acct Summary 7-8'!D83</f>
        <v>-0.27707383003885794</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0.57060998151571163</v>
      </c>
      <c r="D6279" s="14" t="str">
        <f t="shared" si="97"/>
        <v>Error?</v>
      </c>
      <c r="E6279" s="14" t="s">
        <v>209</v>
      </c>
    </row>
    <row r="6280" spans="1:5" x14ac:dyDescent="0.2">
      <c r="A6280">
        <v>6219</v>
      </c>
      <c r="B6280" s="1232">
        <f>'Acct Summary 7-8'!G83</f>
        <v>0.32116666666666666</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0.77376861397479957</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0.17681678607983622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10807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10807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10807</v>
      </c>
      <c r="D6352" s="14" t="str">
        <f t="shared" si="98"/>
        <v>Error?</v>
      </c>
      <c r="E6352" s="14" t="s">
        <v>209</v>
      </c>
    </row>
    <row r="6353" spans="1:5" x14ac:dyDescent="0.2">
      <c r="A6353">
        <v>6292</v>
      </c>
      <c r="B6353" s="1232">
        <f>'Revenues 9-14'!J117</f>
        <v>12719</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12719</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12719</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23526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23526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4791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4791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6264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6264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10061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10061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2410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2410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23526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23526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23526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23526</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11387</v>
      </c>
      <c r="D7615" s="14" t="str">
        <f t="shared" ref="D7615:D7678" si="124">IF(ISBLANK(B7615),"OK",IF(A7615-B7615=0,"OK","Error?"))</f>
        <v>Error?</v>
      </c>
      <c r="E7615" s="14" t="s">
        <v>20</v>
      </c>
    </row>
    <row r="7616" spans="1:5" x14ac:dyDescent="0.2">
      <c r="A7616">
        <f t="shared" si="123"/>
        <v>7555</v>
      </c>
      <c r="B7616" s="1232">
        <f>'Cap Outlay Deprec 27'!D14</f>
        <v>23766</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35153</v>
      </c>
      <c r="D7618" s="14" t="str">
        <f t="shared" si="124"/>
        <v>Error?</v>
      </c>
      <c r="E7618" s="14" t="s">
        <v>20</v>
      </c>
    </row>
    <row r="7619" spans="1:5" x14ac:dyDescent="0.2">
      <c r="A7619">
        <f t="shared" si="123"/>
        <v>7558</v>
      </c>
      <c r="B7619" s="1232">
        <f>'Cap Outlay Deprec 27'!H14</f>
        <v>7100</v>
      </c>
      <c r="D7619" s="14" t="str">
        <f t="shared" si="124"/>
        <v>Error?</v>
      </c>
      <c r="E7619" s="14" t="s">
        <v>20</v>
      </c>
    </row>
    <row r="7620" spans="1:5" x14ac:dyDescent="0.2">
      <c r="A7620">
        <f t="shared" si="123"/>
        <v>7559</v>
      </c>
      <c r="B7620" s="1232">
        <f>'Cap Outlay Deprec 27'!I14</f>
        <v>11718</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18818</v>
      </c>
      <c r="D7622" s="14" t="str">
        <f t="shared" si="124"/>
        <v>Error?</v>
      </c>
      <c r="E7622" s="14" t="s">
        <v>20</v>
      </c>
    </row>
    <row r="7623" spans="1:5" x14ac:dyDescent="0.2">
      <c r="A7623">
        <f t="shared" si="123"/>
        <v>7562</v>
      </c>
      <c r="B7623" s="1232">
        <f>'Cap Outlay Deprec 27'!L14</f>
        <v>16335</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40432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1257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2016-12-05T01:08:44Z</cp:lastPrinted>
  <dcterms:created xsi:type="dcterms:W3CDTF">2003-10-29T19:06:34Z</dcterms:created>
  <dcterms:modified xsi:type="dcterms:W3CDTF">2016-12-16T14:45:09Z</dcterms:modified>
</cp:coreProperties>
</file>